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9040" windowHeight="16440" activeTab="2"/>
  </bookViews>
  <sheets>
    <sheet name="Titulni list" sheetId="6" r:id="rId1"/>
    <sheet name="Celkem" sheetId="2" r:id="rId2"/>
    <sheet name="Cena_Rozklad" sheetId="3" r:id="rId3"/>
    <sheet name="Unit_Prices_Utilities" sheetId="4" state="hidden" r:id="rId4"/>
  </sheets>
  <definedNames>
    <definedName name="____________CAS3">#REF!</definedName>
    <definedName name="____________CAS5">#REF!</definedName>
    <definedName name="____________DAT1">#REF!</definedName>
    <definedName name="____________DAT2">#REF!</definedName>
    <definedName name="___________CAS1">#REF!</definedName>
    <definedName name="___________CAS2">#REF!</definedName>
    <definedName name="___________CAS3" localSheetId="0">#REF!</definedName>
    <definedName name="___________CAS4">#REF!</definedName>
    <definedName name="___________CAS5" localSheetId="0">#REF!</definedName>
    <definedName name="___________DAT1" localSheetId="0">#REF!</definedName>
    <definedName name="___________DAT2" localSheetId="0">#REF!</definedName>
    <definedName name="___________DAT3">#REF!</definedName>
    <definedName name="___________DAT4">#REF!</definedName>
    <definedName name="___________FMA4">#REF!</definedName>
    <definedName name="___________NA1">#REF!</definedName>
    <definedName name="___________NA2">#REF!</definedName>
    <definedName name="___________NA3">#REF!</definedName>
    <definedName name="___________NA4">#REF!</definedName>
    <definedName name="___________NA5">#REF!</definedName>
    <definedName name="___________POP1">#REF!</definedName>
    <definedName name="___________POP2">#REF!</definedName>
    <definedName name="___________POP3">#REF!</definedName>
    <definedName name="___________POP4">#REF!</definedName>
    <definedName name="___________REV1">#REF!</definedName>
    <definedName name="___________REV2">#REF!</definedName>
    <definedName name="___________REV3">#REF!</definedName>
    <definedName name="___________REV4">#REF!</definedName>
    <definedName name="___________ROZ1">#REF!</definedName>
    <definedName name="___________ROZ10">#REF!</definedName>
    <definedName name="___________ROZ11">#REF!</definedName>
    <definedName name="___________ROZ2">#REF!</definedName>
    <definedName name="___________ROZ3">#REF!</definedName>
    <definedName name="___________ROZ4">#REF!</definedName>
    <definedName name="___________ROZ5">#REF!</definedName>
    <definedName name="___________ROZ6">#REF!</definedName>
    <definedName name="___________ROZ7">#REF!</definedName>
    <definedName name="___________ROZ8">#REF!</definedName>
    <definedName name="___________ROZ9">#REF!</definedName>
    <definedName name="__________CAS1" localSheetId="0">#REF!</definedName>
    <definedName name="__________CAS2" localSheetId="0">#REF!</definedName>
    <definedName name="__________CAS3">#REF!</definedName>
    <definedName name="__________CAS4" localSheetId="0">#REF!</definedName>
    <definedName name="__________CAS5">#REF!</definedName>
    <definedName name="__________DAT1">#REF!</definedName>
    <definedName name="__________DAT2">#REF!</definedName>
    <definedName name="__________DAT3" localSheetId="0">#REF!</definedName>
    <definedName name="__________DAT4" localSheetId="0">#REF!</definedName>
    <definedName name="__________FMA4" localSheetId="0">#REF!</definedName>
    <definedName name="__________NA1" localSheetId="0">#REF!</definedName>
    <definedName name="__________NA2" localSheetId="0">#REF!</definedName>
    <definedName name="__________NA3" localSheetId="0">#REF!</definedName>
    <definedName name="__________NA4" localSheetId="0">#REF!</definedName>
    <definedName name="__________NA5" localSheetId="0">#REF!</definedName>
    <definedName name="__________POP1" localSheetId="0">#REF!</definedName>
    <definedName name="__________POP2" localSheetId="0">#REF!</definedName>
    <definedName name="__________POP3" localSheetId="0">#REF!</definedName>
    <definedName name="__________POP4" localSheetId="0">#REF!</definedName>
    <definedName name="__________REV1" localSheetId="0">#REF!</definedName>
    <definedName name="__________REV2" localSheetId="0">#REF!</definedName>
    <definedName name="__________REV3" localSheetId="0">#REF!</definedName>
    <definedName name="__________REV4" localSheetId="0">#REF!</definedName>
    <definedName name="__________ROZ1" localSheetId="0">#REF!</definedName>
    <definedName name="__________ROZ10" localSheetId="0">#REF!</definedName>
    <definedName name="__________ROZ11" localSheetId="0">#REF!</definedName>
    <definedName name="__________ROZ2" localSheetId="0">#REF!</definedName>
    <definedName name="__________ROZ3" localSheetId="0">#REF!</definedName>
    <definedName name="__________ROZ4" localSheetId="0">#REF!</definedName>
    <definedName name="__________ROZ5" localSheetId="0">#REF!</definedName>
    <definedName name="__________ROZ6" localSheetId="0">#REF!</definedName>
    <definedName name="__________ROZ7" localSheetId="0">#REF!</definedName>
    <definedName name="__________ROZ8" localSheetId="0">#REF!</definedName>
    <definedName name="__________ROZ9" localSheetId="0">#REF!</definedName>
    <definedName name="_________CAS1">#REF!</definedName>
    <definedName name="_________CAS2">#REF!</definedName>
    <definedName name="_________CAS4">#REF!</definedName>
    <definedName name="_________DAT3">#REF!</definedName>
    <definedName name="_________DAT4">#REF!</definedName>
    <definedName name="_________FMA4">#REF!</definedName>
    <definedName name="_________NA1">#REF!</definedName>
    <definedName name="_________NA2">#REF!</definedName>
    <definedName name="_________NA3">#REF!</definedName>
    <definedName name="_________NA4">#REF!</definedName>
    <definedName name="_________NA5">#REF!</definedName>
    <definedName name="_________POP1">#REF!</definedName>
    <definedName name="_________POP2">#REF!</definedName>
    <definedName name="_________POP3">#REF!</definedName>
    <definedName name="_________POP4">#REF!</definedName>
    <definedName name="_________REV1">#REF!</definedName>
    <definedName name="_________REV2">#REF!</definedName>
    <definedName name="_________REV3">#REF!</definedName>
    <definedName name="_________REV4">#REF!</definedName>
    <definedName name="_________ROZ1">#REF!</definedName>
    <definedName name="_________ROZ10">#REF!</definedName>
    <definedName name="_________ROZ11">#REF!</definedName>
    <definedName name="_________ROZ2">#REF!</definedName>
    <definedName name="_________ROZ3">#REF!</definedName>
    <definedName name="_________ROZ4">#REF!</definedName>
    <definedName name="_________ROZ5">#REF!</definedName>
    <definedName name="_________ROZ6">#REF!</definedName>
    <definedName name="_________ROZ7">#REF!</definedName>
    <definedName name="_________ROZ8">#REF!</definedName>
    <definedName name="_________ROZ9">#REF!</definedName>
    <definedName name="________CAS3">#REF!</definedName>
    <definedName name="________CAS5">#REF!</definedName>
    <definedName name="________DAT1">#REF!</definedName>
    <definedName name="________DAT2">#REF!</definedName>
    <definedName name="_______CAS1">#REF!</definedName>
    <definedName name="_______CAS2">#REF!</definedName>
    <definedName name="_______CAS3">#REF!</definedName>
    <definedName name="_______CAS4">#REF!</definedName>
    <definedName name="_______CAS5">#REF!</definedName>
    <definedName name="_______DAT1">#REF!</definedName>
    <definedName name="_______DAT2">#REF!</definedName>
    <definedName name="_______DAT3">#REF!</definedName>
    <definedName name="_______DAT4">#REF!</definedName>
    <definedName name="_______FMA4">#REF!</definedName>
    <definedName name="_______NA1">#REF!</definedName>
    <definedName name="_______NA2">#REF!</definedName>
    <definedName name="_______NA3">#REF!</definedName>
    <definedName name="_______NA4">#REF!</definedName>
    <definedName name="_______NA5">#REF!</definedName>
    <definedName name="_______POP1">#REF!</definedName>
    <definedName name="_______POP2">#REF!</definedName>
    <definedName name="_______POP3">#REF!</definedName>
    <definedName name="_______POP4">#REF!</definedName>
    <definedName name="_______REV1">#REF!</definedName>
    <definedName name="_______REV2">#REF!</definedName>
    <definedName name="_______REV3">#REF!</definedName>
    <definedName name="_______REV4">#REF!</definedName>
    <definedName name="_______ROZ1">#REF!</definedName>
    <definedName name="_______ROZ10">#REF!</definedName>
    <definedName name="_______ROZ11">#REF!</definedName>
    <definedName name="_______ROZ2">#REF!</definedName>
    <definedName name="_______ROZ3">#REF!</definedName>
    <definedName name="_______ROZ4">#REF!</definedName>
    <definedName name="_______ROZ5">#REF!</definedName>
    <definedName name="_______ROZ6">#REF!</definedName>
    <definedName name="_______ROZ7">#REF!</definedName>
    <definedName name="_______ROZ8">#REF!</definedName>
    <definedName name="_______ROZ9">#REF!</definedName>
    <definedName name="______CAS1">#REF!</definedName>
    <definedName name="______CAS2">#REF!</definedName>
    <definedName name="______CAS3">#REF!</definedName>
    <definedName name="______CAS4">#REF!</definedName>
    <definedName name="______CAS5">#REF!</definedName>
    <definedName name="______DAT1">#REF!</definedName>
    <definedName name="______DAT2">#REF!</definedName>
    <definedName name="______DAT3">#REF!</definedName>
    <definedName name="______DAT4">#REF!</definedName>
    <definedName name="______FMA4">#REF!</definedName>
    <definedName name="______NA1">#REF!</definedName>
    <definedName name="______NA2">#REF!</definedName>
    <definedName name="______NA3">#REF!</definedName>
    <definedName name="______NA4">#REF!</definedName>
    <definedName name="______NA5">#REF!</definedName>
    <definedName name="______POP1">#REF!</definedName>
    <definedName name="______POP2">#REF!</definedName>
    <definedName name="______POP3">#REF!</definedName>
    <definedName name="______POP4">#REF!</definedName>
    <definedName name="______REV1">#REF!</definedName>
    <definedName name="______REV2">#REF!</definedName>
    <definedName name="______REV3">#REF!</definedName>
    <definedName name="______REV4">#REF!</definedName>
    <definedName name="______ROZ1">#REF!</definedName>
    <definedName name="______ROZ10">#REF!</definedName>
    <definedName name="______ROZ11">#REF!</definedName>
    <definedName name="______ROZ2">#REF!</definedName>
    <definedName name="______ROZ3">#REF!</definedName>
    <definedName name="______ROZ4">#REF!</definedName>
    <definedName name="______ROZ5">#REF!</definedName>
    <definedName name="______ROZ6">#REF!</definedName>
    <definedName name="______ROZ7">#REF!</definedName>
    <definedName name="______ROZ8">#REF!</definedName>
    <definedName name="______ROZ9">#REF!</definedName>
    <definedName name="_____CAS1">#REF!</definedName>
    <definedName name="_____CAS2">#REF!</definedName>
    <definedName name="_____CAS3">#REF!</definedName>
    <definedName name="_____CAS4">#REF!</definedName>
    <definedName name="_____CAS5">#REF!</definedName>
    <definedName name="_____DAT1">#REF!</definedName>
    <definedName name="_____DAT2">#REF!</definedName>
    <definedName name="_____DAT3">#REF!</definedName>
    <definedName name="_____DAT4">#REF!</definedName>
    <definedName name="_____FMA4">#REF!</definedName>
    <definedName name="_____NA1">#REF!</definedName>
    <definedName name="_____NA2">#REF!</definedName>
    <definedName name="_____NA3">#REF!</definedName>
    <definedName name="_____NA4">#REF!</definedName>
    <definedName name="_____NA5">#REF!</definedName>
    <definedName name="_____POP1">#REF!</definedName>
    <definedName name="_____POP2">#REF!</definedName>
    <definedName name="_____POP3">#REF!</definedName>
    <definedName name="_____POP4">#REF!</definedName>
    <definedName name="_____REV1">#REF!</definedName>
    <definedName name="_____REV2">#REF!</definedName>
    <definedName name="_____REV3">#REF!</definedName>
    <definedName name="_____REV4">#REF!</definedName>
    <definedName name="_____ROZ1">#REF!</definedName>
    <definedName name="_____ROZ10">#REF!</definedName>
    <definedName name="_____ROZ11">#REF!</definedName>
    <definedName name="_____ROZ2">#REF!</definedName>
    <definedName name="_____ROZ3">#REF!</definedName>
    <definedName name="_____ROZ4">#REF!</definedName>
    <definedName name="_____ROZ5">#REF!</definedName>
    <definedName name="_____ROZ6">#REF!</definedName>
    <definedName name="_____ROZ7">#REF!</definedName>
    <definedName name="_____ROZ8">#REF!</definedName>
    <definedName name="_____ROZ9">#REF!</definedName>
    <definedName name="____CAS1">#REF!</definedName>
    <definedName name="____CAS2">#REF!</definedName>
    <definedName name="____CAS3">#REF!</definedName>
    <definedName name="____CAS4">#REF!</definedName>
    <definedName name="____CAS5">#REF!</definedName>
    <definedName name="____DAT1">#REF!</definedName>
    <definedName name="____DAT2">#REF!</definedName>
    <definedName name="____DAT3">#REF!</definedName>
    <definedName name="____DAT4">#REF!</definedName>
    <definedName name="____FMA4">#REF!</definedName>
    <definedName name="____NA1">#REF!</definedName>
    <definedName name="____NA2">#REF!</definedName>
    <definedName name="____NA3">#REF!</definedName>
    <definedName name="____NA4">#REF!</definedName>
    <definedName name="____NA5">#REF!</definedName>
    <definedName name="____POP1">#REF!</definedName>
    <definedName name="____POP2">#REF!</definedName>
    <definedName name="____POP3">#REF!</definedName>
    <definedName name="____POP4">#REF!</definedName>
    <definedName name="____REV1">#REF!</definedName>
    <definedName name="____REV2">#REF!</definedName>
    <definedName name="____REV3">#REF!</definedName>
    <definedName name="____REV4">#REF!</definedName>
    <definedName name="____ROZ1">#REF!</definedName>
    <definedName name="____ROZ10">#REF!</definedName>
    <definedName name="____ROZ11">#REF!</definedName>
    <definedName name="____ROZ2">#REF!</definedName>
    <definedName name="____ROZ3">#REF!</definedName>
    <definedName name="____ROZ4">#REF!</definedName>
    <definedName name="____ROZ5">#REF!</definedName>
    <definedName name="____ROZ6">#REF!</definedName>
    <definedName name="____ROZ7">#REF!</definedName>
    <definedName name="____ROZ8">#REF!</definedName>
    <definedName name="____ROZ9">#REF!</definedName>
    <definedName name="___CAS1">#REF!</definedName>
    <definedName name="___CAS2">#REF!</definedName>
    <definedName name="___CAS3">#REF!</definedName>
    <definedName name="___CAS4">#REF!</definedName>
    <definedName name="___CAS5">#REF!</definedName>
    <definedName name="___DAT1">#REF!</definedName>
    <definedName name="___DAT2">#REF!</definedName>
    <definedName name="___DAT3">#REF!</definedName>
    <definedName name="___DAT4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>#REF!</definedName>
    <definedName name="__CAS2">#REF!</definedName>
    <definedName name="__CAS3">#REF!</definedName>
    <definedName name="__CAS4">#REF!</definedName>
    <definedName name="__CAS5">#REF!</definedName>
    <definedName name="__DAT1">#REF!</definedName>
    <definedName name="__DAT2">#REF!</definedName>
    <definedName name="__DAT3">#REF!</definedName>
    <definedName name="__DAT4">#REF!</definedName>
    <definedName name="__FMA4">#REF!</definedName>
    <definedName name="__NA1">#REF!</definedName>
    <definedName name="__NA2">#REF!</definedName>
    <definedName name="__NA3">#REF!</definedName>
    <definedName name="__NA4">#REF!</definedName>
    <definedName name="__NA5">#REF!</definedName>
    <definedName name="__POP1">#REF!</definedName>
    <definedName name="__POP2">#REF!</definedName>
    <definedName name="__POP3">#REF!</definedName>
    <definedName name="__POP4">#REF!</definedName>
    <definedName name="__REV1">#REF!</definedName>
    <definedName name="__REV2">#REF!</definedName>
    <definedName name="__REV3">#REF!</definedName>
    <definedName name="__REV4">#REF!</definedName>
    <definedName name="__ROZ1">#REF!</definedName>
    <definedName name="__ROZ10">#REF!</definedName>
    <definedName name="__ROZ11">#REF!</definedName>
    <definedName name="__ROZ2">#REF!</definedName>
    <definedName name="__ROZ3">#REF!</definedName>
    <definedName name="__ROZ4">#REF!</definedName>
    <definedName name="__ROZ5">#REF!</definedName>
    <definedName name="__ROZ6">#REF!</definedName>
    <definedName name="__ROZ7">#REF!</definedName>
    <definedName name="__ROZ8">#REF!</definedName>
    <definedName name="__ROZ9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2" hidden="1">Cena_Rozklad!$A$4:$K$4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 localSheetId="1">#REF!</definedName>
    <definedName name="CDOK" localSheetId="0">#REF!</definedName>
    <definedName name="CDOK">#REF!</definedName>
    <definedName name="CDOK1" localSheetId="1">#REF!</definedName>
    <definedName name="CDOK1" localSheetId="0">#REF!</definedName>
    <definedName name="CDOK1">#REF!</definedName>
    <definedName name="CDOK2" localSheetId="1">#REF!</definedName>
    <definedName name="CDOK2" localSheetId="0">#REF!</definedName>
    <definedName name="CDOK2">#REF!</definedName>
    <definedName name="KONTROL1" localSheetId="1">#REF!</definedName>
    <definedName name="KONTROL1" localSheetId="0">#REF!</definedName>
    <definedName name="KONTROL1">#REF!</definedName>
    <definedName name="KONTROL2" localSheetId="1">#REF!</definedName>
    <definedName name="KONTROL2" localSheetId="0">#REF!</definedName>
    <definedName name="KONTROL2">#REF!</definedName>
    <definedName name="KONTROL3" localSheetId="1">#REF!</definedName>
    <definedName name="KONTROL3" localSheetId="0">#REF!</definedName>
    <definedName name="KONTROL3">#REF!</definedName>
    <definedName name="KONTROL4" localSheetId="1">#REF!</definedName>
    <definedName name="KONTROL4" localSheetId="0">#REF!</definedName>
    <definedName name="KONTROL4">#REF!</definedName>
    <definedName name="NAZEV" localSheetId="1">#REF!</definedName>
    <definedName name="NAZEV" localSheetId="0">#REF!</definedName>
    <definedName name="NAZEV">#REF!</definedName>
    <definedName name="_xlnm.Print_Titles" localSheetId="2">Cena_Rozklad!$1:$3</definedName>
    <definedName name="_xlnm.Print_Titles" localSheetId="3">Unit_Prices_Utilities!$1:$2</definedName>
    <definedName name="_xlnm.Print_Area" localSheetId="1">Celkem!$A$1:$G$24</definedName>
    <definedName name="_xlnm.Print_Area" localSheetId="2">Cena_Rozklad!$A$1:$K$58</definedName>
    <definedName name="_xlnm.Print_Area" localSheetId="0">'Titulni list'!$A$1:$E$37</definedName>
    <definedName name="_xlnm.Print_Area">#REF!</definedName>
    <definedName name="PRINT_AREA_MI" localSheetId="0">#REF!</definedName>
    <definedName name="PRINT_AREA_MI">#REF!</definedName>
    <definedName name="PROJEKT" localSheetId="1">#REF!</definedName>
    <definedName name="PROJEKT" localSheetId="0">#REF!</definedName>
    <definedName name="PROJEKT">#REF!</definedName>
    <definedName name="REV" localSheetId="1">#REF!</definedName>
    <definedName name="REV" localSheetId="0">#REF!</definedName>
    <definedName name="REV">#REF!</definedName>
    <definedName name="SCHVALIL1" localSheetId="1">#REF!</definedName>
    <definedName name="SCHVALIL1" localSheetId="0">#REF!</definedName>
    <definedName name="SCHVALIL1">#REF!</definedName>
    <definedName name="SCHVALIL2" localSheetId="1">#REF!</definedName>
    <definedName name="SCHVALIL2" localSheetId="0">#REF!</definedName>
    <definedName name="SCHVALIL2">#REF!</definedName>
    <definedName name="SCHVALIL3" localSheetId="1">#REF!</definedName>
    <definedName name="SCHVALIL3" localSheetId="0">#REF!</definedName>
    <definedName name="SCHVALIL3">#REF!</definedName>
    <definedName name="SCHVALIL4" localSheetId="1">#REF!</definedName>
    <definedName name="SCHVALIL4" localSheetId="0">#REF!</definedName>
    <definedName name="SCHVALIL4">#REF!</definedName>
    <definedName name="SPD" localSheetId="1">#REF!</definedName>
    <definedName name="SPD" localSheetId="0">#REF!</definedName>
    <definedName name="SPD">#REF!</definedName>
    <definedName name="UKOL" localSheetId="1">#REF!</definedName>
    <definedName name="UKOL" localSheetId="0">#REF!</definedName>
    <definedName name="UKOL">#REF!</definedName>
    <definedName name="Z_0B64621E_EFB0_4DFB_8F7F_C55D6C048162_.wvu.PrintArea" localSheetId="0" hidden="1">'Titulni list'!$A$1:$E$37</definedName>
    <definedName name="Z_19C35E6D_538F_4917_99C6_1028CAD4C962_.wvu.Cols" localSheetId="3" hidden="1">Unit_Prices_Utilities!$F:$H</definedName>
    <definedName name="Z_19C35E6D_538F_4917_99C6_1028CAD4C962_.wvu.FilterData" localSheetId="2" hidden="1">Cena_Rozklad!$A$4:$K$4</definedName>
    <definedName name="Z_19C35E6D_538F_4917_99C6_1028CAD4C962_.wvu.PrintArea" localSheetId="1" hidden="1">Celkem!$A$1:$G$24</definedName>
    <definedName name="Z_19C35E6D_538F_4917_99C6_1028CAD4C962_.wvu.PrintArea" localSheetId="2" hidden="1">Cena_Rozklad!$A$1:$K$58</definedName>
    <definedName name="Z_19C35E6D_538F_4917_99C6_1028CAD4C962_.wvu.PrintTitles" localSheetId="2" hidden="1">Cena_Rozklad!$1:$3</definedName>
    <definedName name="Z_19C35E6D_538F_4917_99C6_1028CAD4C962_.wvu.PrintTitles" localSheetId="3" hidden="1">Unit_Prices_Utilities!$1:$2</definedName>
    <definedName name="Z_3D8BE884_BD15_4268_B9E1_3B054B69FAF1_.wvu.Cols" localSheetId="3" hidden="1">Unit_Prices_Utilities!$F:$H</definedName>
    <definedName name="Z_3D8BE884_BD15_4268_B9E1_3B054B69FAF1_.wvu.FilterData" localSheetId="2" hidden="1">Cena_Rozklad!$A$4:$K$4</definedName>
    <definedName name="Z_3D8BE884_BD15_4268_B9E1_3B054B69FAF1_.wvu.PrintArea" localSheetId="2" hidden="1">Cena_Rozklad!$A$1:$K$58</definedName>
    <definedName name="Z_3D8BE884_BD15_4268_B9E1_3B054B69FAF1_.wvu.PrintTitles" localSheetId="2" hidden="1">Cena_Rozklad!$1:$3</definedName>
    <definedName name="Z_3D8BE884_BD15_4268_B9E1_3B054B69FAF1_.wvu.PrintTitles" localSheetId="3" hidden="1">Unit_Prices_Utilities!$1:$2</definedName>
    <definedName name="Z_7BD0BDBD_DBAA_4924_8CC2_7C556DCC3416_.wvu.Cols" localSheetId="3" hidden="1">Unit_Prices_Utilities!$F:$H</definedName>
    <definedName name="Z_7BD0BDBD_DBAA_4924_8CC2_7C556DCC3416_.wvu.FilterData" localSheetId="2" hidden="1">Cena_Rozklad!$A$4:$K$4</definedName>
    <definedName name="Z_7BD0BDBD_DBAA_4924_8CC2_7C556DCC3416_.wvu.PrintArea" localSheetId="1" hidden="1">Celkem!$A$1:$G$24</definedName>
    <definedName name="Z_7BD0BDBD_DBAA_4924_8CC2_7C556DCC3416_.wvu.PrintArea" localSheetId="2" hidden="1">Cena_Rozklad!$A$1:$K$58</definedName>
    <definedName name="Z_7BD0BDBD_DBAA_4924_8CC2_7C556DCC3416_.wvu.PrintTitles" localSheetId="2" hidden="1">Cena_Rozklad!$1:$3</definedName>
    <definedName name="Z_7BD0BDBD_DBAA_4924_8CC2_7C556DCC3416_.wvu.PrintTitles" localSheetId="3" hidden="1">Unit_Prices_Utilities!$1:$2</definedName>
    <definedName name="Z_88AD28E3_0091_40E6_A339_3CEA50382371_.wvu.Cols" localSheetId="3" hidden="1">Unit_Prices_Utilities!$F:$H</definedName>
    <definedName name="Z_88AD28E3_0091_40E6_A339_3CEA50382371_.wvu.FilterData" localSheetId="2" hidden="1">Cena_Rozklad!$A$4:$K$4</definedName>
    <definedName name="Z_88AD28E3_0091_40E6_A339_3CEA50382371_.wvu.PrintArea" localSheetId="2" hidden="1">Cena_Rozklad!$A$1:$K$58</definedName>
    <definedName name="Z_88AD28E3_0091_40E6_A339_3CEA50382371_.wvu.PrintTitles" localSheetId="2" hidden="1">Cena_Rozklad!$1:$3</definedName>
    <definedName name="Z_88AD28E3_0091_40E6_A339_3CEA50382371_.wvu.PrintTitles" localSheetId="3" hidden="1">Unit_Prices_Utilities!$1:$2</definedName>
    <definedName name="Z_999014FB_6855_408B_9665_360D896C8497_.wvu.PrintArea" localSheetId="0" hidden="1">'Titulni list'!$A$1:$E$37</definedName>
    <definedName name="ZAKAZNIK" localSheetId="1">#REF!</definedName>
    <definedName name="ZAKAZNIK" localSheetId="0">#REF!</definedName>
    <definedName name="ZAKAZNIK">#REF!</definedName>
    <definedName name="ZPRAC1" localSheetId="1">#REF!</definedName>
    <definedName name="ZPRAC1" localSheetId="0">#REF!</definedName>
    <definedName name="ZPRAC1">#REF!</definedName>
    <definedName name="ZPRAC2" localSheetId="1">#REF!</definedName>
    <definedName name="ZPRAC2" localSheetId="0">#REF!</definedName>
    <definedName name="ZPRAC2">#REF!</definedName>
    <definedName name="ZPRAC3" localSheetId="1">#REF!</definedName>
    <definedName name="ZPRAC3" localSheetId="0">#REF!</definedName>
    <definedName name="ZPRAC3">#REF!</definedName>
    <definedName name="ZPRAC4" localSheetId="1">#REF!</definedName>
    <definedName name="ZPRAC4" localSheetId="0">#REF!</definedName>
    <definedName name="ZPRAC4">#REF!</definedName>
  </definedNames>
  <calcPr calcId="145621"/>
  <customWorkbookViews>
    <customWorkbookView name="Jan Galář, MT Legal, advokátní kancelář - vlastní zobrazení" guid="{88AD28E3-0091-40E6-A339-3CEA50382371}" mergeInterval="0" personalView="1" maximized="1" xWindow="1" yWindow="1" windowWidth="1676" windowHeight="830" activeSheetId="1" showComments="commIndAndComment"/>
    <customWorkbookView name="Pavla Zapletalová - vlastní zobrazení" guid="{3D8BE884-BD15-4268-B9E1-3B054B69FAF1}" mergeInterval="0" personalView="1" maximized="1" xWindow="1" yWindow="1" windowWidth="1676" windowHeight="820" activeSheetId="2" showComments="commIndAndComment"/>
    <customWorkbookView name="David Dvořák – osobní zobrazení" guid="{7BD0BDBD-DBAA-4924-8CC2-7C556DCC3416}" mergeInterval="0" personalView="1" maximized="1" xWindow="-8" yWindow="-8" windowWidth="1382" windowHeight="744" activeSheetId="1" showComments="commIndAndComment"/>
    <customWorkbookView name="Hrusa Miroslav – osobní zobrazení" guid="{19C35E6D-538F-4917-99C6-1028CAD4C962}" mergeInterval="0" personalView="1" xWindow="27" yWindow="18" windowWidth="2037" windowHeight="1705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3" l="1"/>
  <c r="G38" i="3"/>
  <c r="G39" i="3"/>
  <c r="F12" i="3"/>
  <c r="E12" i="3"/>
  <c r="G12" i="3"/>
  <c r="J5" i="3"/>
  <c r="G5" i="3"/>
  <c r="G37" i="3"/>
  <c r="E19" i="3"/>
  <c r="F19" i="3"/>
  <c r="I19" i="3"/>
  <c r="H19" i="3"/>
  <c r="J15" i="3"/>
  <c r="G15" i="3"/>
  <c r="J39" i="3"/>
  <c r="J9" i="3"/>
  <c r="G9" i="3"/>
  <c r="J8" i="3"/>
  <c r="G8" i="3"/>
  <c r="I35" i="3" l="1"/>
  <c r="H35" i="3"/>
  <c r="F35" i="3"/>
  <c r="E35" i="3"/>
  <c r="I29" i="3"/>
  <c r="H29" i="3"/>
  <c r="F29" i="3"/>
  <c r="E29" i="3"/>
  <c r="J28" i="3"/>
  <c r="G28" i="3"/>
  <c r="J34" i="3"/>
  <c r="G34" i="3"/>
  <c r="E23" i="3"/>
  <c r="H12" i="3"/>
  <c r="J57" i="3" l="1"/>
  <c r="E14" i="2" s="1"/>
  <c r="G57" i="3"/>
  <c r="E15" i="2" s="1"/>
  <c r="I53" i="3"/>
  <c r="H53" i="3"/>
  <c r="F53" i="3"/>
  <c r="E53" i="3"/>
  <c r="J52" i="3"/>
  <c r="G52" i="3"/>
  <c r="J51" i="3"/>
  <c r="G51" i="3"/>
  <c r="J50" i="3"/>
  <c r="G50" i="3"/>
  <c r="I48" i="3"/>
  <c r="H48" i="3"/>
  <c r="F48" i="3"/>
  <c r="E48" i="3"/>
  <c r="J47" i="3"/>
  <c r="G47" i="3"/>
  <c r="J46" i="3"/>
  <c r="G46" i="3"/>
  <c r="J45" i="3"/>
  <c r="G45" i="3"/>
  <c r="J44" i="3"/>
  <c r="G44" i="3"/>
  <c r="I42" i="3"/>
  <c r="H42" i="3"/>
  <c r="F42" i="3"/>
  <c r="E42" i="3"/>
  <c r="J41" i="3"/>
  <c r="G41" i="3"/>
  <c r="J40" i="3"/>
  <c r="G40" i="3"/>
  <c r="J37" i="3"/>
  <c r="J33" i="3"/>
  <c r="G33" i="3"/>
  <c r="J32" i="3"/>
  <c r="G32" i="3"/>
  <c r="J31" i="3"/>
  <c r="G31" i="3"/>
  <c r="J27" i="3"/>
  <c r="G27" i="3"/>
  <c r="J26" i="3"/>
  <c r="G26" i="3"/>
  <c r="J25" i="3"/>
  <c r="G25" i="3"/>
  <c r="I23" i="3"/>
  <c r="H23" i="3"/>
  <c r="F23" i="3"/>
  <c r="J22" i="3"/>
  <c r="G22" i="3"/>
  <c r="J21" i="3"/>
  <c r="G21" i="3"/>
  <c r="J18" i="3"/>
  <c r="G18" i="3"/>
  <c r="J17" i="3"/>
  <c r="G17" i="3"/>
  <c r="J14" i="3"/>
  <c r="G14" i="3"/>
  <c r="I12" i="3"/>
  <c r="J11" i="3"/>
  <c r="G11" i="3"/>
  <c r="J10" i="3"/>
  <c r="G10" i="3"/>
  <c r="J7" i="3"/>
  <c r="G7" i="3"/>
  <c r="J16" i="3"/>
  <c r="G16" i="3"/>
  <c r="J6" i="3"/>
  <c r="G6" i="3"/>
  <c r="J19" i="3" l="1"/>
  <c r="G19" i="3"/>
  <c r="J12" i="3"/>
  <c r="E55" i="3"/>
  <c r="J35" i="3"/>
  <c r="G35" i="3"/>
  <c r="G29" i="3"/>
  <c r="J29" i="3"/>
  <c r="J42" i="3"/>
  <c r="H55" i="3"/>
  <c r="E13" i="2"/>
  <c r="J48" i="3"/>
  <c r="J23" i="3"/>
  <c r="G23" i="3"/>
  <c r="G42" i="3"/>
  <c r="G48" i="3"/>
  <c r="G53" i="3"/>
  <c r="I55" i="3"/>
  <c r="F55" i="3"/>
  <c r="J53" i="3"/>
  <c r="G55" i="3" l="1"/>
  <c r="E11" i="2" s="1"/>
  <c r="J55" i="3"/>
  <c r="E10" i="2" s="1"/>
  <c r="E9" i="2" l="1"/>
  <c r="E8" i="2" s="1"/>
</calcChain>
</file>

<file path=xl/sharedStrings.xml><?xml version="1.0" encoding="utf-8"?>
<sst xmlns="http://schemas.openxmlformats.org/spreadsheetml/2006/main" count="196" uniqueCount="151">
  <si>
    <t>i.e.</t>
  </si>
  <si>
    <t>1.</t>
  </si>
  <si>
    <t>2.</t>
  </si>
  <si>
    <t>3.</t>
  </si>
  <si>
    <t>4.</t>
  </si>
  <si>
    <t>5.</t>
  </si>
  <si>
    <t>1.1</t>
  </si>
  <si>
    <t>1.2</t>
  </si>
  <si>
    <t>2.1</t>
  </si>
  <si>
    <t>2.2</t>
  </si>
  <si>
    <t>4.1</t>
  </si>
  <si>
    <t>4.2</t>
  </si>
  <si>
    <t>5.1</t>
  </si>
  <si>
    <t>5.2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</si>
  <si>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</si>
  <si>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</si>
  <si>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</si>
  <si>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</si>
  <si>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</si>
  <si>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</si>
  <si>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</si>
  <si>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</si>
  <si>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</si>
  <si>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</si>
  <si>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</si>
  <si>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Activity / Device / Gear</t>
  </si>
  <si>
    <t>1.4</t>
  </si>
  <si>
    <t>1.5</t>
  </si>
  <si>
    <r>
      <t>EUR / m</t>
    </r>
    <r>
      <rPr>
        <b/>
        <vertAlign val="superscript"/>
        <sz val="10"/>
        <rFont val="Arial CE"/>
        <family val="2"/>
        <charset val="238"/>
      </rPr>
      <t>3</t>
    </r>
  </si>
  <si>
    <r>
      <t>CZK / m</t>
    </r>
    <r>
      <rPr>
        <b/>
        <vertAlign val="superscript"/>
        <sz val="10"/>
        <rFont val="Arial CE"/>
        <family val="2"/>
        <charset val="238"/>
      </rPr>
      <t>3</t>
    </r>
  </si>
  <si>
    <t>Drinking water</t>
  </si>
  <si>
    <t>Electricity</t>
  </si>
  <si>
    <t>Steam</t>
  </si>
  <si>
    <t>Condensate</t>
  </si>
  <si>
    <t>EUR / kWH</t>
  </si>
  <si>
    <t>CZK / kWH</t>
  </si>
  <si>
    <t>EUR / GJ</t>
  </si>
  <si>
    <t>CZK / GJ</t>
  </si>
  <si>
    <t>Industrial water</t>
  </si>
  <si>
    <t>UNIT PRICES - UTILITIES</t>
  </si>
  <si>
    <t>3.1</t>
  </si>
  <si>
    <t>3.2</t>
  </si>
  <si>
    <t>EUR</t>
  </si>
  <si>
    <t>N/A</t>
  </si>
  <si>
    <t>-</t>
  </si>
  <si>
    <t>I.E.</t>
  </si>
  <si>
    <t>4.3</t>
  </si>
  <si>
    <t>5.3</t>
  </si>
  <si>
    <t>2.3</t>
  </si>
  <si>
    <t>A.</t>
  </si>
  <si>
    <t>1.6</t>
  </si>
  <si>
    <t>6.1</t>
  </si>
  <si>
    <t>7.1</t>
  </si>
  <si>
    <t>7.2</t>
  </si>
  <si>
    <t>7.3</t>
  </si>
  <si>
    <t>7.4</t>
  </si>
  <si>
    <t>8.1</t>
  </si>
  <si>
    <t>8.2</t>
  </si>
  <si>
    <t>8.3</t>
  </si>
  <si>
    <t>ZADÁVACÍ DOKUMENTACE</t>
  </si>
  <si>
    <t>KNIHA „A“</t>
  </si>
  <si>
    <t>CENOVÉ TABULKY</t>
  </si>
  <si>
    <t>POUZE TAKTO PODBARVENÉ BUŇKY BUDOU VYPLNĚNY - OSTATNÍ SE DOPOČTOU ATUOMATICKY AUTOMATICALLY</t>
  </si>
  <si>
    <t>CENA DÍLA (Kč)</t>
  </si>
  <si>
    <t>Celková CENA (Kč)</t>
  </si>
  <si>
    <t>Celková CENA (EUR)</t>
  </si>
  <si>
    <t>Převod pouze na Kč</t>
  </si>
  <si>
    <t>Celková CENA (Kč) pro náhradní díly  (CENA náhradních dílů je zahrnuta v CENĚ DÍLA )</t>
  </si>
  <si>
    <t xml:space="preserve">Převod pouze na Kč </t>
  </si>
  <si>
    <t>CENA (Kč) pro náhradní díly (CENA náhradních dílů je zahrnuta v CENĚ DÍLA)</t>
  </si>
  <si>
    <t>CENA (EUR) pro náhradní díly (CENA náhradních dílů je zahrnuta v CENĚ DÍLA )</t>
  </si>
  <si>
    <t>Uvedené CENY jsou pevné a neměnné po celou dobu realizace a obsahují všechny náklady nutné pro realizaci ZAKÁZKY</t>
  </si>
  <si>
    <t>CELKOVÁ CENA</t>
  </si>
  <si>
    <t>POUZE TAKTO PODBARVENÉ BUŇKY BUDOU VYPLNĚNY - OSTATNÍ SE DOPOČTOU ATUOMATICKY</t>
  </si>
  <si>
    <t>N/A - NEPOUŽITO, VŠECHNY CENY BEZ DPH</t>
  </si>
  <si>
    <t>SEZNAM DODÁVEK</t>
  </si>
  <si>
    <t>JED.</t>
  </si>
  <si>
    <t>POČET JED.</t>
  </si>
  <si>
    <r>
      <t xml:space="preserve">DODÁVKA
</t>
    </r>
    <r>
      <rPr>
        <sz val="10"/>
        <rFont val="Arial CE"/>
        <family val="2"/>
        <charset val="238"/>
      </rPr>
      <t>(EUR)</t>
    </r>
  </si>
  <si>
    <r>
      <t xml:space="preserve">MONTÁŽ
</t>
    </r>
    <r>
      <rPr>
        <sz val="10"/>
        <rFont val="Arial CE"/>
        <family val="2"/>
        <charset val="238"/>
      </rPr>
      <t>(EUR)</t>
    </r>
  </si>
  <si>
    <r>
      <t xml:space="preserve">CELKEM
</t>
    </r>
    <r>
      <rPr>
        <sz val="10"/>
        <rFont val="Arial CE"/>
        <family val="2"/>
        <charset val="238"/>
      </rPr>
      <t>(EUR)</t>
    </r>
  </si>
  <si>
    <r>
      <t xml:space="preserve">DODÁVKA
</t>
    </r>
    <r>
      <rPr>
        <sz val="10"/>
        <rFont val="Arial CE"/>
        <family val="2"/>
        <charset val="238"/>
      </rPr>
      <t>(CZK)</t>
    </r>
  </si>
  <si>
    <r>
      <t xml:space="preserve">MONTÁŽ
</t>
    </r>
    <r>
      <rPr>
        <sz val="10"/>
        <rFont val="Arial CE"/>
        <family val="2"/>
        <charset val="238"/>
      </rPr>
      <t>(CZK)</t>
    </r>
  </si>
  <si>
    <r>
      <t xml:space="preserve">CELKEML
</t>
    </r>
    <r>
      <rPr>
        <sz val="10"/>
        <rFont val="Arial CE"/>
        <family val="2"/>
        <charset val="238"/>
      </rPr>
      <t>(CZK)</t>
    </r>
  </si>
  <si>
    <t>POZNÁMKA</t>
  </si>
  <si>
    <t xml:space="preserve">STROJNĚ TECHNOLOGICKÁ ČÁST CELKEM </t>
  </si>
  <si>
    <t>sada</t>
  </si>
  <si>
    <t>Ostatní nutné dodávky pro provedení strojní části</t>
  </si>
  <si>
    <t>Demontáže</t>
  </si>
  <si>
    <t>Nízkotlaká regenerace a příslušenství</t>
  </si>
  <si>
    <t>Polní instrumentace</t>
  </si>
  <si>
    <t>Ostatní nutné dodávky pro provedení elektro části</t>
  </si>
  <si>
    <t>Ostatní nutné dodávky pro provedení MaR</t>
  </si>
  <si>
    <t>ELEKTRO ČÁST CELKEM</t>
  </si>
  <si>
    <t>MaR CELKEM</t>
  </si>
  <si>
    <t>ASŘTP CELKEM</t>
  </si>
  <si>
    <t>Demontáže a provizoria</t>
  </si>
  <si>
    <t>Kamerový systém</t>
  </si>
  <si>
    <t>Telefony</t>
  </si>
  <si>
    <t>EPS - Elektrická požární signalizace</t>
  </si>
  <si>
    <t>5.4</t>
  </si>
  <si>
    <t>4.4</t>
  </si>
  <si>
    <t>Ostatní nutné dodávky pomocných systémů</t>
  </si>
  <si>
    <t>POMOCNÉ SYSTÉMY CELKEM</t>
  </si>
  <si>
    <t>Není uvažováno</t>
  </si>
  <si>
    <t>Stavební úpravy</t>
  </si>
  <si>
    <t>Uzemnění</t>
  </si>
  <si>
    <t>Ostatní stavební práce</t>
  </si>
  <si>
    <t>STAVEBNÍ ČÁST</t>
  </si>
  <si>
    <t>Vedení projektu a všeobecné</t>
  </si>
  <si>
    <t>Projektové služby a dokumentace</t>
  </si>
  <si>
    <t>ZKOUŠKY a UVEDENÍ DO PROVOZU</t>
  </si>
  <si>
    <t>Ostatní</t>
  </si>
  <si>
    <t>Projektové a inženýrské služby a zkoušky  DÍLA - CELKEM</t>
  </si>
  <si>
    <t>Náhradní díly a rychle se opotřebující díly do data PŘEDBĚŽNÉHO PŘEVZETÍ</t>
  </si>
  <si>
    <t>Speciální nářadí pro provoz a údržbu</t>
  </si>
  <si>
    <t>První náplně</t>
  </si>
  <si>
    <t>NÁHRADNÍ DÍLY A OSTATNÍ - CELKEM</t>
  </si>
  <si>
    <t>CELKOVÁ CENA DÍLA</t>
  </si>
  <si>
    <t>Náhradní díly pro ZÁRUČNÍ DOBU 24 měsíců potřebné pro odstranění VAD</t>
  </si>
  <si>
    <t>Jestliže jsou</t>
  </si>
  <si>
    <t>PROVEDENÁ V SOULADU S POŽADAVKY zákona č.134/2016 Sb. (aktuální znění)</t>
  </si>
  <si>
    <t>ČÁST „A.3“ – Formuláře NABÍDKY</t>
  </si>
  <si>
    <t>2.4</t>
  </si>
  <si>
    <t>Případné další úpravy vyvedení výkonu</t>
  </si>
  <si>
    <t>2.5</t>
  </si>
  <si>
    <t>United Energy, a.s.
se sídlem: Teplárenská 2, Most - Komořany 
PSČ: 434 03
IČO: 273 09 959
Česká republika</t>
  </si>
  <si>
    <t>United Energy, a.s.</t>
  </si>
  <si>
    <t>Turbína TG7 a příslušenství (Olejové hospodářství, systém ucpávkové páry, odvodnění)</t>
  </si>
  <si>
    <t>1.3</t>
  </si>
  <si>
    <t>1.7</t>
  </si>
  <si>
    <t>Základní ohřívák a příslušenství</t>
  </si>
  <si>
    <t>6.2</t>
  </si>
  <si>
    <t>6.3</t>
  </si>
  <si>
    <t>6.4</t>
  </si>
  <si>
    <t>Turbínová stolice</t>
  </si>
  <si>
    <t>Elektro část napojení vlastní spotřeby NN</t>
  </si>
  <si>
    <t>Elektro část napojení vlastní spotřeby VN</t>
  </si>
  <si>
    <t>Generátor, buzení, ochrany, začlenění do MicroSCADY</t>
  </si>
  <si>
    <t>NOVÁ PARNÍ KONDENZAČNÍ TURBÍNA S REGULOVANÝM ODBĚREM</t>
  </si>
  <si>
    <t>Demolice</t>
  </si>
  <si>
    <t>6.5</t>
  </si>
  <si>
    <t>CENA DÍLA (Kč) včetně náhradních dílů</t>
  </si>
  <si>
    <t>Formulář A.3.5 – Cenové tabulky</t>
  </si>
  <si>
    <r>
      <t>Systém kondenzace (</t>
    </r>
    <r>
      <rPr>
        <sz val="10"/>
        <color rgb="FFFF0000"/>
        <rFont val="Arial Narrow"/>
        <family val="2"/>
        <charset val="238"/>
      </rPr>
      <t>kondenzátor</t>
    </r>
    <r>
      <rPr>
        <sz val="10"/>
        <rFont val="Arial Narrow"/>
        <family val="2"/>
        <charset val="238"/>
      </rPr>
      <t>, kondenzátní čerpadla, vývěvy, chlazení, potrubní zapojení)</t>
    </r>
  </si>
  <si>
    <t>Včetně potrubního zapojení v rozsahu definovaném napojoacími body v části B ZADÁVACÍ DOKUMENTACE.</t>
  </si>
  <si>
    <r>
      <t xml:space="preserve">Úpravy na stávajícím DCS </t>
    </r>
    <r>
      <rPr>
        <sz val="10"/>
        <color rgb="FFFF0000"/>
        <rFont val="Arial Narrow"/>
        <family val="2"/>
        <charset val="238"/>
      </rPr>
      <t>v souvislosti se zapojením nové technologie</t>
    </r>
  </si>
  <si>
    <r>
      <t xml:space="preserve">Špičkový ohřívák a příslušenství - 
</t>
    </r>
    <r>
      <rPr>
        <sz val="10"/>
        <color rgb="FFFF0000"/>
        <rFont val="Arial Narrow"/>
        <family val="2"/>
        <charset val="238"/>
      </rPr>
      <t>pokud bude Zhotovitelem navržen</t>
    </r>
  </si>
  <si>
    <r>
      <t xml:space="preserve">Ostatní nutné dodávky </t>
    </r>
    <r>
      <rPr>
        <sz val="10"/>
        <color rgb="FFFF0000"/>
        <rFont val="Arial Narrow"/>
        <family val="2"/>
        <charset val="238"/>
      </rPr>
      <t>a montáže</t>
    </r>
    <r>
      <rPr>
        <sz val="10"/>
        <rFont val="Arial Narrow"/>
        <family val="2"/>
        <charset val="238"/>
      </rPr>
      <t xml:space="preserve"> pro provedení ASŘTP</t>
    </r>
  </si>
  <si>
    <r>
      <rPr>
        <sz val="10"/>
        <color rgb="FFFF0000"/>
        <rFont val="Arial Narrow"/>
        <family val="2"/>
        <charset val="238"/>
      </rPr>
      <t>Dovávka a instalace nové</t>
    </r>
    <r>
      <rPr>
        <sz val="10"/>
        <rFont val="Arial Narrow"/>
        <family val="2"/>
        <charset val="238"/>
      </rPr>
      <t xml:space="preserve"> DCS</t>
    </r>
  </si>
  <si>
    <r>
      <t xml:space="preserve">KURZ PRO PŘEPOČET EUR NA Kč DOPLNĚNÝ ÚČASTNÍKEM JAKO PRŮMĚRNÝ KURZ ČNB ZA UKONČENÝ KALENDÁŘNÍ MĚSÍC PŘEDCHÁZEJÍCÍ MĚSÍCI, V NĚMŽ BUDE ÚČASTNÍK DLE VÝZVY OPRÁVNĚN PODAT </t>
    </r>
    <r>
      <rPr>
        <b/>
        <sz val="10"/>
        <color rgb="FFFF0000"/>
        <rFont val="Arial Narrow"/>
        <family val="2"/>
        <charset val="238"/>
      </rPr>
      <t>KONEČNOU</t>
    </r>
    <r>
      <rPr>
        <b/>
        <sz val="10"/>
        <rFont val="Arial Narrow"/>
        <family val="2"/>
        <charset val="238"/>
      </rPr>
      <t xml:space="preserve"> NABÍDKU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</si>
</sst>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€-2]\ #,##0.00"/>
    <numFmt numFmtId="165" formatCode="#,##0.00\ &quot;Kč&quot;"/>
    <numFmt numFmtId="166" formatCode="0.000"/>
  </numFmts>
  <fonts count="4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b/>
      <sz val="18"/>
      <name val="Arial CE"/>
      <family val="2"/>
      <charset val="238"/>
    </font>
    <font>
      <b/>
      <sz val="16"/>
      <name val="Arial Narrow"/>
      <family val="2"/>
      <charset val="238"/>
    </font>
    <font>
      <b/>
      <sz val="14"/>
      <name val="Arial Narrow"/>
      <family val="2"/>
      <charset val="238"/>
    </font>
    <font>
      <b/>
      <sz val="10"/>
      <name val="Arial Narrow"/>
      <family val="2"/>
      <charset val="238"/>
    </font>
    <font>
      <b/>
      <sz val="6"/>
      <name val="Arial CE"/>
      <charset val="238"/>
    </font>
    <font>
      <b/>
      <sz val="8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1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b/>
      <sz val="18"/>
      <name val="Arial Narrow"/>
      <family val="2"/>
      <charset val="238"/>
    </font>
    <font>
      <sz val="11"/>
      <name val="Arial Narrow"/>
      <family val="2"/>
      <charset val="238"/>
    </font>
    <font>
      <sz val="18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24"/>
      <name val="Arial Narrow"/>
      <family val="2"/>
      <charset val="238"/>
    </font>
    <font>
      <b/>
      <sz val="18"/>
      <name val="Arial"/>
      <family val="2"/>
    </font>
    <font>
      <sz val="10"/>
      <name val="Arial CE"/>
      <family val="2"/>
      <charset val="238"/>
    </font>
    <font>
      <b/>
      <sz val="8"/>
      <name val="Arial Narrow"/>
      <family val="2"/>
      <charset val="238"/>
    </font>
    <font>
      <sz val="11"/>
      <name val="Arial"/>
      <family val="2"/>
    </font>
    <font>
      <b/>
      <sz val="6"/>
      <name val="Arial CE"/>
      <charset val="238"/>
    </font>
    <font>
      <b/>
      <sz val="8"/>
      <name val="Arial"/>
      <family val="2"/>
    </font>
    <font>
      <sz val="8"/>
      <name val="Arial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10"/>
      <name val="Arial"/>
      <family val="2"/>
    </font>
    <font>
      <strike/>
      <sz val="10"/>
      <color rgb="FFFF0000"/>
      <name val="Arial Narrow"/>
      <family val="2"/>
      <charset val="238"/>
    </font>
    <font>
      <b/>
      <sz val="8"/>
      <name val="Calibri"/>
      <family val="2"/>
      <charset val="238"/>
      <scheme val="minor"/>
    </font>
    <font>
      <b/>
      <sz val="8"/>
      <name val="Arial CE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b/>
      <sz val="20"/>
      <name val="Arial Narrow"/>
      <family val="2"/>
      <charset val="238"/>
    </font>
    <font>
      <sz val="10"/>
      <color rgb="FFFF0000"/>
      <name val="Arial"/>
      <family val="2"/>
    </font>
    <font>
      <b/>
      <sz val="10"/>
      <name val="Arial"/>
      <family val="2"/>
      <charset val="238"/>
    </font>
    <font>
      <sz val="10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theme="8" tint="0.39994506668294322"/>
      </left>
      <right/>
      <top style="thick">
        <color theme="8" tint="0.39994506668294322"/>
      </top>
      <bottom/>
      <diagonal/>
    </border>
    <border>
      <left/>
      <right/>
      <top style="thick">
        <color theme="8" tint="0.39994506668294322"/>
      </top>
      <bottom/>
      <diagonal/>
    </border>
    <border>
      <left/>
      <right style="thick">
        <color theme="8" tint="0.39994506668294322"/>
      </right>
      <top style="thick">
        <color theme="8" tint="0.39994506668294322"/>
      </top>
      <bottom/>
      <diagonal/>
    </border>
    <border>
      <left style="thick">
        <color theme="8" tint="0.39994506668294322"/>
      </left>
      <right/>
      <top/>
      <bottom/>
      <diagonal/>
    </border>
    <border>
      <left/>
      <right style="thick">
        <color theme="8" tint="0.39994506668294322"/>
      </right>
      <top/>
      <bottom/>
      <diagonal/>
    </border>
    <border>
      <left style="double">
        <color theme="8" tint="0.39994506668294322"/>
      </left>
      <right/>
      <top style="double">
        <color theme="8" tint="0.39994506668294322"/>
      </top>
      <bottom style="double">
        <color theme="8" tint="0.39994506668294322"/>
      </bottom>
      <diagonal/>
    </border>
    <border>
      <left/>
      <right/>
      <top style="double">
        <color theme="8" tint="0.39994506668294322"/>
      </top>
      <bottom style="double">
        <color theme="8" tint="0.39994506668294322"/>
      </bottom>
      <diagonal/>
    </border>
    <border>
      <left/>
      <right style="double">
        <color theme="8" tint="0.39994506668294322"/>
      </right>
      <top style="double">
        <color theme="8" tint="0.39994506668294322"/>
      </top>
      <bottom style="double">
        <color theme="8" tint="0.39994506668294322"/>
      </bottom>
      <diagonal/>
    </border>
    <border>
      <left style="thick">
        <color theme="8" tint="0.39994506668294322"/>
      </left>
      <right/>
      <top/>
      <bottom style="thick">
        <color theme="8" tint="0.39994506668294322"/>
      </bottom>
      <diagonal/>
    </border>
    <border>
      <left/>
      <right/>
      <top/>
      <bottom style="thick">
        <color theme="8" tint="0.39994506668294322"/>
      </bottom>
      <diagonal/>
    </border>
    <border>
      <left/>
      <right style="thick">
        <color theme="8" tint="0.39994506668294322"/>
      </right>
      <top/>
      <bottom style="thick">
        <color theme="8" tint="0.39994506668294322"/>
      </bottom>
      <diagonal/>
    </border>
    <border>
      <left style="double">
        <color theme="8" tint="0.39994506668294322"/>
      </left>
      <right/>
      <top style="double">
        <color theme="8" tint="0.39994506668294322"/>
      </top>
      <bottom/>
      <diagonal/>
    </border>
    <border>
      <left/>
      <right style="double">
        <color theme="8" tint="0.39994506668294322"/>
      </right>
      <top style="double">
        <color theme="8" tint="0.39994506668294322"/>
      </top>
      <bottom/>
      <diagonal/>
    </border>
    <border>
      <left style="double">
        <color theme="8" tint="0.39994506668294322"/>
      </left>
      <right/>
      <top/>
      <bottom style="double">
        <color theme="8" tint="0.39994506668294322"/>
      </bottom>
      <diagonal/>
    </border>
    <border>
      <left/>
      <right style="double">
        <color theme="8" tint="0.39994506668294322"/>
      </right>
      <top/>
      <bottom style="double">
        <color theme="8" tint="0.399945066682943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double">
        <color theme="8" tint="0.39994506668294322"/>
      </top>
      <bottom/>
      <diagonal/>
    </border>
    <border>
      <left/>
      <right/>
      <top/>
      <bottom style="double">
        <color theme="8" tint="0.3999450666829432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theme="8" tint="0.39994506668294322"/>
      </right>
      <top style="thin">
        <color indexed="64"/>
      </top>
      <bottom/>
      <diagonal/>
    </border>
    <border>
      <left/>
      <right style="double">
        <color theme="8" tint="0.3999450666829432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41" fillId="0" borderId="0"/>
    <xf numFmtId="0" fontId="1" fillId="0" borderId="0"/>
    <xf numFmtId="0" fontId="18" fillId="0" borderId="0"/>
  </cellStyleXfs>
  <cellXfs count="1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indent="1"/>
    </xf>
    <xf numFmtId="4" fontId="8" fillId="0" borderId="1" xfId="0" applyNumberFormat="1" applyFont="1" applyBorder="1" applyAlignment="1">
      <alignment horizontal="center"/>
    </xf>
    <xf numFmtId="0" fontId="17" fillId="0" borderId="16" xfId="5" applyBorder="1"/>
    <xf numFmtId="165" fontId="12" fillId="5" borderId="31" xfId="5" applyNumberFormat="1" applyFont="1" applyFill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7" fillId="0" borderId="17" xfId="5" applyBorder="1"/>
    <xf numFmtId="0" fontId="17" fillId="0" borderId="0" xfId="5"/>
    <xf numFmtId="164" fontId="12" fillId="5" borderId="32" xfId="5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164" fontId="12" fillId="0" borderId="0" xfId="5" applyNumberFormat="1" applyFont="1" applyAlignment="1">
      <alignment horizontal="center" vertical="center"/>
    </xf>
    <xf numFmtId="0" fontId="15" fillId="0" borderId="0" xfId="5" applyFont="1" applyAlignment="1">
      <alignment horizontal="center" vertical="center" wrapText="1"/>
    </xf>
    <xf numFmtId="166" fontId="11" fillId="6" borderId="29" xfId="0" applyNumberFormat="1" applyFont="1" applyFill="1" applyBorder="1" applyAlignment="1">
      <alignment horizontal="center" vertical="center" wrapText="1"/>
    </xf>
    <xf numFmtId="0" fontId="20" fillId="0" borderId="13" xfId="7" applyFont="1" applyBorder="1"/>
    <xf numFmtId="0" fontId="20" fillId="0" borderId="14" xfId="7" applyFont="1" applyBorder="1"/>
    <xf numFmtId="0" fontId="20" fillId="0" borderId="15" xfId="7" applyFont="1" applyBorder="1"/>
    <xf numFmtId="0" fontId="20" fillId="0" borderId="0" xfId="7" applyFont="1"/>
    <xf numFmtId="0" fontId="20" fillId="0" borderId="16" xfId="7" applyFont="1" applyBorder="1"/>
    <xf numFmtId="0" fontId="20" fillId="0" borderId="17" xfId="7" applyFont="1" applyBorder="1"/>
    <xf numFmtId="0" fontId="20" fillId="6" borderId="1" xfId="7" applyFont="1" applyFill="1" applyBorder="1"/>
    <xf numFmtId="0" fontId="21" fillId="0" borderId="0" xfId="7" applyFont="1" applyAlignment="1">
      <alignment horizontal="center" vertical="center"/>
    </xf>
    <xf numFmtId="165" fontId="22" fillId="5" borderId="28" xfId="7" applyNumberFormat="1" applyFont="1" applyFill="1" applyBorder="1" applyAlignment="1">
      <alignment horizontal="center" vertical="center"/>
    </xf>
    <xf numFmtId="0" fontId="13" fillId="0" borderId="0" xfId="7" applyFont="1" applyAlignment="1">
      <alignment horizontal="left" vertical="center" wrapText="1" indent="2"/>
    </xf>
    <xf numFmtId="165" fontId="12" fillId="5" borderId="28" xfId="7" applyNumberFormat="1" applyFont="1" applyFill="1" applyBorder="1" applyAlignment="1">
      <alignment horizontal="center" vertical="center"/>
    </xf>
    <xf numFmtId="0" fontId="12" fillId="0" borderId="0" xfId="7" applyFont="1" applyAlignment="1">
      <alignment horizontal="left" vertical="center" indent="2"/>
    </xf>
    <xf numFmtId="164" fontId="12" fillId="5" borderId="29" xfId="7" applyNumberFormat="1" applyFont="1" applyFill="1" applyBorder="1" applyAlignment="1">
      <alignment horizontal="center" vertical="center"/>
    </xf>
    <xf numFmtId="0" fontId="20" fillId="0" borderId="0" xfId="7" applyFont="1" applyAlignment="1">
      <alignment vertical="center"/>
    </xf>
    <xf numFmtId="0" fontId="20" fillId="0" borderId="21" xfId="7" applyFont="1" applyBorder="1"/>
    <xf numFmtId="0" fontId="20" fillId="0" borderId="22" xfId="7" applyFont="1" applyBorder="1"/>
    <xf numFmtId="0" fontId="20" fillId="0" borderId="23" xfId="7" applyFont="1" applyBorder="1"/>
    <xf numFmtId="0" fontId="0" fillId="7" borderId="0" xfId="5" applyFont="1" applyFill="1"/>
    <xf numFmtId="0" fontId="27" fillId="0" borderId="7" xfId="0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29" fillId="5" borderId="1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3" fontId="35" fillId="0" borderId="0" xfId="0" applyNumberFormat="1" applyFont="1" applyAlignment="1">
      <alignment horizontal="right" vertical="center" wrapText="1"/>
    </xf>
    <xf numFmtId="3" fontId="34" fillId="0" borderId="0" xfId="0" applyNumberFormat="1" applyFont="1" applyAlignment="1">
      <alignment horizontal="right" vertical="center" wrapText="1"/>
    </xf>
    <xf numFmtId="0" fontId="36" fillId="0" borderId="0" xfId="0" applyFont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 indent="1"/>
    </xf>
    <xf numFmtId="0" fontId="35" fillId="0" borderId="1" xfId="0" applyFont="1" applyBorder="1" applyAlignment="1">
      <alignment horizontal="center" vertical="top" wrapText="1"/>
    </xf>
    <xf numFmtId="164" fontId="35" fillId="6" borderId="1" xfId="0" applyNumberFormat="1" applyFont="1" applyFill="1" applyBorder="1" applyAlignment="1">
      <alignment horizontal="right" vertical="top" wrapText="1"/>
    </xf>
    <xf numFmtId="164" fontId="34" fillId="4" borderId="1" xfId="0" applyNumberFormat="1" applyFont="1" applyFill="1" applyBorder="1" applyAlignment="1">
      <alignment horizontal="right" vertical="top" wrapText="1"/>
    </xf>
    <xf numFmtId="165" fontId="35" fillId="6" borderId="1" xfId="0" applyNumberFormat="1" applyFont="1" applyFill="1" applyBorder="1" applyAlignment="1">
      <alignment horizontal="right" vertical="top" wrapText="1"/>
    </xf>
    <xf numFmtId="165" fontId="34" fillId="4" borderId="1" xfId="0" applyNumberFormat="1" applyFont="1" applyFill="1" applyBorder="1" applyAlignment="1">
      <alignment horizontal="right" vertical="top" wrapText="1"/>
    </xf>
    <xf numFmtId="0" fontId="35" fillId="0" borderId="1" xfId="0" applyFont="1" applyBorder="1" applyAlignment="1">
      <alignment vertical="top" wrapText="1"/>
    </xf>
    <xf numFmtId="0" fontId="37" fillId="0" borderId="0" xfId="0" applyFont="1" applyAlignment="1">
      <alignment vertical="top" wrapText="1"/>
    </xf>
    <xf numFmtId="0" fontId="35" fillId="0" borderId="0" xfId="0" applyFont="1" applyAlignment="1">
      <alignment vertical="top" wrapText="1"/>
    </xf>
    <xf numFmtId="0" fontId="34" fillId="7" borderId="1" xfId="0" applyFont="1" applyFill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left" vertical="top" wrapText="1"/>
    </xf>
    <xf numFmtId="0" fontId="37" fillId="0" borderId="6" xfId="0" applyFont="1" applyBorder="1" applyAlignment="1">
      <alignment vertical="top" wrapText="1"/>
    </xf>
    <xf numFmtId="3" fontId="37" fillId="0" borderId="6" xfId="0" applyNumberFormat="1" applyFont="1" applyBorder="1" applyAlignment="1">
      <alignment vertical="top" wrapText="1"/>
    </xf>
    <xf numFmtId="164" fontId="35" fillId="8" borderId="1" xfId="0" applyNumberFormat="1" applyFont="1" applyFill="1" applyBorder="1" applyAlignment="1">
      <alignment horizontal="right" vertical="top" wrapText="1"/>
    </xf>
    <xf numFmtId="165" fontId="35" fillId="8" borderId="1" xfId="0" applyNumberFormat="1" applyFont="1" applyFill="1" applyBorder="1" applyAlignment="1">
      <alignment horizontal="right" vertical="top" wrapText="1"/>
    </xf>
    <xf numFmtId="0" fontId="38" fillId="0" borderId="1" xfId="0" applyFont="1" applyBorder="1" applyAlignment="1">
      <alignment vertical="top" wrapText="1"/>
    </xf>
    <xf numFmtId="0" fontId="35" fillId="0" borderId="0" xfId="0" applyFont="1" applyAlignment="1">
      <alignment horizontal="left" vertical="center" wrapText="1"/>
    </xf>
    <xf numFmtId="3" fontId="35" fillId="0" borderId="0" xfId="0" applyNumberFormat="1" applyFont="1" applyAlignment="1">
      <alignment vertical="center" wrapText="1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3" fontId="37" fillId="0" borderId="0" xfId="0" applyNumberFormat="1" applyFont="1" applyAlignment="1">
      <alignment vertical="center" wrapText="1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3" fontId="30" fillId="0" borderId="0" xfId="0" applyNumberFormat="1" applyFont="1" applyAlignment="1">
      <alignment vertical="center" wrapText="1"/>
    </xf>
    <xf numFmtId="0" fontId="33" fillId="0" borderId="0" xfId="0" applyFont="1" applyAlignment="1">
      <alignment vertical="center" wrapText="1"/>
    </xf>
    <xf numFmtId="0" fontId="23" fillId="0" borderId="0" xfId="7" applyFont="1" applyAlignment="1">
      <alignment horizontal="left"/>
    </xf>
    <xf numFmtId="0" fontId="13" fillId="0" borderId="0" xfId="5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center" vertical="center" textRotation="90" wrapText="1"/>
    </xf>
    <xf numFmtId="3" fontId="15" fillId="5" borderId="1" xfId="0" applyNumberFormat="1" applyFont="1" applyFill="1" applyBorder="1" applyAlignment="1">
      <alignment horizontal="center" vertical="center" wrapText="1"/>
    </xf>
    <xf numFmtId="0" fontId="11" fillId="0" borderId="0" xfId="10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top" wrapText="1"/>
    </xf>
    <xf numFmtId="0" fontId="44" fillId="0" borderId="0" xfId="0" applyFont="1" applyAlignment="1">
      <alignment vertical="top" wrapText="1"/>
    </xf>
    <xf numFmtId="165" fontId="12" fillId="7" borderId="43" xfId="5" applyNumberFormat="1" applyFont="1" applyFill="1" applyBorder="1" applyAlignment="1">
      <alignment horizontal="center" vertical="center"/>
    </xf>
    <xf numFmtId="165" fontId="12" fillId="0" borderId="0" xfId="5" applyNumberFormat="1" applyFont="1" applyAlignment="1">
      <alignment horizontal="center" vertical="center"/>
    </xf>
    <xf numFmtId="0" fontId="1" fillId="0" borderId="0" xfId="11"/>
    <xf numFmtId="0" fontId="26" fillId="0" borderId="0" xfId="12" applyFont="1" applyAlignment="1">
      <alignment horizontal="center" vertical="center"/>
    </xf>
    <xf numFmtId="0" fontId="16" fillId="0" borderId="0" xfId="12" applyFont="1" applyAlignment="1">
      <alignment horizontal="center" vertical="center"/>
    </xf>
    <xf numFmtId="0" fontId="11" fillId="0" borderId="0" xfId="12" applyFont="1" applyAlignment="1">
      <alignment horizontal="center" vertical="center" wrapText="1"/>
    </xf>
    <xf numFmtId="0" fontId="13" fillId="0" borderId="0" xfId="12" applyFont="1" applyAlignment="1">
      <alignment horizontal="center" vertical="center"/>
    </xf>
    <xf numFmtId="0" fontId="42" fillId="0" borderId="0" xfId="12" applyFont="1" applyAlignment="1">
      <alignment horizontal="center" vertical="center"/>
    </xf>
    <xf numFmtId="0" fontId="18" fillId="0" borderId="0" xfId="12"/>
    <xf numFmtId="0" fontId="13" fillId="0" borderId="0" xfId="12" applyFont="1" applyAlignment="1">
      <alignment horizontal="center" vertical="center" wrapText="1"/>
    </xf>
    <xf numFmtId="0" fontId="25" fillId="0" borderId="0" xfId="5" applyFont="1" applyAlignment="1">
      <alignment horizontal="center" vertical="center" shrinkToFit="1"/>
    </xf>
    <xf numFmtId="0" fontId="3" fillId="0" borderId="0" xfId="8"/>
    <xf numFmtId="0" fontId="3" fillId="0" borderId="40" xfId="8" applyBorder="1"/>
    <xf numFmtId="0" fontId="3" fillId="0" borderId="39" xfId="8" applyBorder="1"/>
    <xf numFmtId="0" fontId="3" fillId="0" borderId="38" xfId="8" applyBorder="1"/>
    <xf numFmtId="0" fontId="3" fillId="0" borderId="37" xfId="8" applyBorder="1"/>
    <xf numFmtId="0" fontId="3" fillId="0" borderId="36" xfId="8" applyBorder="1"/>
    <xf numFmtId="0" fontId="3" fillId="0" borderId="37" xfId="8" applyBorder="1" applyAlignment="1">
      <alignment wrapText="1"/>
    </xf>
    <xf numFmtId="0" fontId="3" fillId="0" borderId="35" xfId="8" applyBorder="1"/>
    <xf numFmtId="0" fontId="3" fillId="0" borderId="34" xfId="8" applyBorder="1"/>
    <xf numFmtId="0" fontId="3" fillId="0" borderId="33" xfId="8" applyBorder="1"/>
    <xf numFmtId="0" fontId="15" fillId="0" borderId="4" xfId="0" applyFont="1" applyBorder="1" applyAlignment="1">
      <alignment horizontal="center" vertical="center" wrapText="1"/>
    </xf>
    <xf numFmtId="164" fontId="46" fillId="6" borderId="1" xfId="0" applyNumberFormat="1" applyFont="1" applyFill="1" applyBorder="1" applyAlignment="1">
      <alignment horizontal="right" vertical="top" wrapText="1"/>
    </xf>
    <xf numFmtId="0" fontId="43" fillId="0" borderId="0" xfId="12" applyFont="1" applyAlignment="1">
      <alignment horizontal="center" vertical="center" wrapText="1"/>
    </xf>
    <xf numFmtId="0" fontId="21" fillId="0" borderId="0" xfId="7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5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30" xfId="0" applyFont="1" applyBorder="1" applyAlignment="1">
      <alignment horizontal="left" vertical="center" wrapText="1"/>
    </xf>
    <xf numFmtId="0" fontId="39" fillId="0" borderId="11" xfId="7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16" fillId="0" borderId="24" xfId="7" applyFont="1" applyBorder="1" applyAlignment="1">
      <alignment horizontal="center" vertical="center" wrapText="1"/>
    </xf>
    <xf numFmtId="0" fontId="16" fillId="0" borderId="41" xfId="7" applyFont="1" applyBorder="1" applyAlignment="1">
      <alignment horizontal="center" vertical="center" wrapText="1"/>
    </xf>
    <xf numFmtId="0" fontId="16" fillId="0" borderId="25" xfId="7" applyFont="1" applyBorder="1" applyAlignment="1">
      <alignment horizontal="center" vertical="center" wrapText="1"/>
    </xf>
    <xf numFmtId="0" fontId="16" fillId="0" borderId="26" xfId="7" applyFont="1" applyBorder="1" applyAlignment="1">
      <alignment horizontal="center" vertical="center" wrapText="1"/>
    </xf>
    <xf numFmtId="0" fontId="16" fillId="0" borderId="42" xfId="7" applyFont="1" applyBorder="1" applyAlignment="1">
      <alignment horizontal="center" vertical="center" wrapText="1"/>
    </xf>
    <xf numFmtId="0" fontId="16" fillId="0" borderId="27" xfId="7" applyFont="1" applyBorder="1" applyAlignment="1">
      <alignment horizontal="center" vertical="center" wrapText="1"/>
    </xf>
    <xf numFmtId="0" fontId="21" fillId="0" borderId="0" xfId="7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5" fillId="0" borderId="44" xfId="0" applyFont="1" applyBorder="1" applyAlignment="1">
      <alignment horizontal="center" wrapText="1"/>
    </xf>
    <xf numFmtId="0" fontId="45" fillId="0" borderId="45" xfId="0" applyFont="1" applyBorder="1" applyAlignment="1">
      <alignment horizontal="center" wrapText="1"/>
    </xf>
    <xf numFmtId="0" fontId="45" fillId="0" borderId="8" xfId="0" applyFont="1" applyBorder="1" applyAlignment="1">
      <alignment horizontal="center" wrapText="1"/>
    </xf>
    <xf numFmtId="0" fontId="45" fillId="0" borderId="46" xfId="0" applyFont="1" applyBorder="1" applyAlignment="1">
      <alignment horizontal="center" wrapText="1"/>
    </xf>
    <xf numFmtId="0" fontId="13" fillId="0" borderId="0" xfId="5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2" fillId="0" borderId="18" xfId="7" applyFont="1" applyBorder="1" applyAlignment="1">
      <alignment horizontal="center" vertical="center" wrapText="1"/>
    </xf>
    <xf numFmtId="0" fontId="24" fillId="0" borderId="19" xfId="7" applyFont="1" applyBorder="1" applyAlignment="1">
      <alignment horizontal="center" vertical="center" wrapText="1"/>
    </xf>
    <xf numFmtId="0" fontId="24" fillId="0" borderId="20" xfId="7" applyFont="1" applyBorder="1" applyAlignment="1">
      <alignment horizontal="center" vertical="center" wrapText="1"/>
    </xf>
    <xf numFmtId="0" fontId="21" fillId="0" borderId="18" xfId="7" applyFont="1" applyBorder="1" applyAlignment="1">
      <alignment horizontal="center" vertical="center" wrapText="1"/>
    </xf>
    <xf numFmtId="0" fontId="20" fillId="0" borderId="19" xfId="7" applyFont="1" applyBorder="1" applyAlignment="1">
      <alignment horizontal="center" vertical="center" wrapText="1"/>
    </xf>
    <xf numFmtId="0" fontId="20" fillId="0" borderId="20" xfId="7" applyFont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left" vertical="top" wrapText="1" indent="1"/>
    </xf>
    <xf numFmtId="0" fontId="34" fillId="7" borderId="6" xfId="0" applyFont="1" applyFill="1" applyBorder="1" applyAlignment="1">
      <alignment horizontal="left" vertical="top" wrapText="1" indent="1"/>
    </xf>
    <xf numFmtId="0" fontId="34" fillId="7" borderId="2" xfId="0" applyFont="1" applyFill="1" applyBorder="1" applyAlignment="1">
      <alignment horizontal="left" vertical="top" wrapText="1" indent="1"/>
    </xf>
    <xf numFmtId="0" fontId="14" fillId="6" borderId="5" xfId="0" applyFont="1" applyFill="1" applyBorder="1" applyAlignment="1">
      <alignment horizontal="left" vertical="center" wrapText="1"/>
    </xf>
    <xf numFmtId="0" fontId="31" fillId="6" borderId="6" xfId="0" applyFont="1" applyFill="1" applyBorder="1" applyAlignment="1">
      <alignment horizontal="left" vertical="center" wrapText="1"/>
    </xf>
    <xf numFmtId="0" fontId="31" fillId="6" borderId="2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left" vertical="center" wrapText="1"/>
    </xf>
    <xf numFmtId="0" fontId="35" fillId="0" borderId="47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13" fillId="7" borderId="5" xfId="0" applyFont="1" applyFill="1" applyBorder="1" applyAlignment="1">
      <alignment horizontal="center" vertical="top" wrapText="1"/>
    </xf>
    <xf numFmtId="0" fontId="34" fillId="7" borderId="6" xfId="0" applyFont="1" applyFill="1" applyBorder="1" applyAlignment="1">
      <alignment horizontal="center" vertical="top" wrapText="1"/>
    </xf>
    <xf numFmtId="0" fontId="34" fillId="7" borderId="2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0" xfId="0"/>
  </cellXfs>
  <cellStyles count="13">
    <cellStyle name="Normal_~2616541" xfId="4"/>
    <cellStyle name="Normální" xfId="0" builtinId="0"/>
    <cellStyle name="Normální 2" xfId="1"/>
    <cellStyle name="Normální 2 2" xfId="5"/>
    <cellStyle name="Normální 2 2 2" xfId="6"/>
    <cellStyle name="Normální 2 2 2 2" xfId="7"/>
    <cellStyle name="Normální 2 3" xfId="2"/>
    <cellStyle name="Normální 2 4" xfId="8"/>
    <cellStyle name="Normální 2 4 2" xfId="9"/>
    <cellStyle name="Normální 2 4 3" xfId="11"/>
    <cellStyle name="Normální 3" xfId="3"/>
    <cellStyle name="Normální 4" xfId="10"/>
    <cellStyle name="Normální 4 2 2" xfId="12"/>
  </cellStyles>
  <dxfs count="0"/>
  <tableStyles count="0" defaultTableStyle="TableStyleMedium2" defaultPivotStyle="PivotStyleLight16"/>
  <colors>
    <mruColors>
      <color rgb="FFFFFFCC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114300</xdr:rowOff>
    </xdr:from>
    <xdr:to>
      <xdr:col>3</xdr:col>
      <xdr:colOff>114300</xdr:colOff>
      <xdr:row>7</xdr:row>
      <xdr:rowOff>161925</xdr:rowOff>
    </xdr:to>
    <xdr:pic>
      <xdr:nvPicPr>
        <xdr:cNvPr id="11" name="Obrázek 3" descr="Obsah obrázku text&#10;&#10;Popis byl vytvořen automaticky">
          <a:extLst>
            <a:ext uri="{FF2B5EF4-FFF2-40B4-BE49-F238E27FC236}">
              <a16:creationId xmlns:a16="http://schemas.microsoft.com/office/drawing/2014/main" xmlns="" id="{0A9299A7-DC82-4FA0-ACF6-C04F3ED5B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14325"/>
          <a:ext cx="51911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942975</xdr:colOff>
      <xdr:row>15</xdr:row>
      <xdr:rowOff>171450</xdr:rowOff>
    </xdr:from>
    <xdr:to>
      <xdr:col>2</xdr:col>
      <xdr:colOff>4019550</xdr:colOff>
      <xdr:row>26</xdr:row>
      <xdr:rowOff>114300</xdr:rowOff>
    </xdr:to>
    <xdr:pic>
      <xdr:nvPicPr>
        <xdr:cNvPr id="12" name="Obrázek 5" descr="Ue">
          <a:extLst>
            <a:ext uri="{FF2B5EF4-FFF2-40B4-BE49-F238E27FC236}">
              <a16:creationId xmlns:a16="http://schemas.microsoft.com/office/drawing/2014/main" xmlns="" id="{AAEF5013-06C4-4ED3-A2B4-3EAC6AB02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3543300"/>
          <a:ext cx="3076575" cy="203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1943100</xdr:colOff>
      <xdr:row>33</xdr:row>
      <xdr:rowOff>123825</xdr:rowOff>
    </xdr:from>
    <xdr:to>
      <xdr:col>2</xdr:col>
      <xdr:colOff>2886075</xdr:colOff>
      <xdr:row>33</xdr:row>
      <xdr:rowOff>361950</xdr:rowOff>
    </xdr:to>
    <xdr:pic>
      <xdr:nvPicPr>
        <xdr:cNvPr id="13" name="Obrázek 10">
          <a:extLst>
            <a:ext uri="{FF2B5EF4-FFF2-40B4-BE49-F238E27FC236}">
              <a16:creationId xmlns:a16="http://schemas.microsoft.com/office/drawing/2014/main" xmlns="" id="{664E818E-0609-429B-8D44-AA31D0EC4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7705725"/>
          <a:ext cx="9429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4</xdr:row>
      <xdr:rowOff>123825</xdr:rowOff>
    </xdr:from>
    <xdr:to>
      <xdr:col>1</xdr:col>
      <xdr:colOff>314325</xdr:colOff>
      <xdr:row>5</xdr:row>
      <xdr:rowOff>123825</xdr:rowOff>
    </xdr:to>
    <xdr:cxnSp macro="">
      <xdr:nvCxnSpPr>
        <xdr:cNvPr id="3" name="Přímá spojnice se šipkou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 bwMode="auto">
        <a:xfrm>
          <a:off x="647700" y="1181100"/>
          <a:ext cx="0" cy="219075"/>
        </a:xfrm>
        <a:prstGeom prst="straightConnector1">
          <a:avLst/>
        </a:prstGeom>
        <a:solidFill>
          <a:srgbClr val="090000"/>
        </a:solidFill>
        <a:ln w="22225" cap="flat" cmpd="sng" algn="ctr">
          <a:solidFill>
            <a:srgbClr val="400000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371474</xdr:colOff>
      <xdr:row>1</xdr:row>
      <xdr:rowOff>104775</xdr:rowOff>
    </xdr:from>
    <xdr:to>
      <xdr:col>2</xdr:col>
      <xdr:colOff>799041</xdr:colOff>
      <xdr:row>1</xdr:row>
      <xdr:rowOff>371475</xdr:rowOff>
    </xdr:to>
    <xdr:pic>
      <xdr:nvPicPr>
        <xdr:cNvPr id="5" name="Obrázek 10">
          <a:extLst>
            <a:ext uri="{FF2B5EF4-FFF2-40B4-BE49-F238E27FC236}">
              <a16:creationId xmlns:a16="http://schemas.microsoft.com/office/drawing/2014/main" xmlns="" id="{6CFF68FB-0373-446B-8D1A-FDFB8A650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49" y="342900"/>
          <a:ext cx="103716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209550</xdr:rowOff>
    </xdr:from>
    <xdr:to>
      <xdr:col>0</xdr:col>
      <xdr:colOff>819147</xdr:colOff>
      <xdr:row>0</xdr:row>
      <xdr:rowOff>380999</xdr:rowOff>
    </xdr:to>
    <xdr:pic>
      <xdr:nvPicPr>
        <xdr:cNvPr id="3" name="Obrázek 10">
          <a:extLst>
            <a:ext uri="{FF2B5EF4-FFF2-40B4-BE49-F238E27FC236}">
              <a16:creationId xmlns:a16="http://schemas.microsoft.com/office/drawing/2014/main" xmlns="" id="{E62BB8CF-6F30-483D-857D-123FCB732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666747" cy="171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0</xdr:rowOff>
    </xdr:from>
    <xdr:to>
      <xdr:col>1</xdr:col>
      <xdr:colOff>1571625</xdr:colOff>
      <xdr:row>0</xdr:row>
      <xdr:rowOff>409575</xdr:rowOff>
    </xdr:to>
    <xdr:pic>
      <xdr:nvPicPr>
        <xdr:cNvPr id="7172" name="Picture 1" descr="D:\6_usb\mondi.jpg">
          <a:extLst>
            <a:ext uri="{FF2B5EF4-FFF2-40B4-BE49-F238E27FC236}">
              <a16:creationId xmlns:a16="http://schemas.microsoft.com/office/drawing/2014/main" xmlns="" id="{00000000-0008-0000-0300-00000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0550" y="0"/>
          <a:ext cx="14001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9</xdr:row>
      <xdr:rowOff>95250</xdr:rowOff>
    </xdr:from>
    <xdr:to>
      <xdr:col>1</xdr:col>
      <xdr:colOff>333375</xdr:colOff>
      <xdr:row>17</xdr:row>
      <xdr:rowOff>123825</xdr:rowOff>
    </xdr:to>
    <xdr:sp macro="" textlink="">
      <xdr:nvSpPr>
        <xdr:cNvPr id="7173" name="AutoShape 2">
          <a:extLst>
            <a:ext uri="{FF2B5EF4-FFF2-40B4-BE49-F238E27FC236}">
              <a16:creationId xmlns:a16="http://schemas.microsoft.com/office/drawing/2014/main" xmlns="" id="{00000000-0008-0000-0300-0000051C0000}"/>
            </a:ext>
          </a:extLst>
        </xdr:cNvPr>
        <xdr:cNvSpPr>
          <a:spLocks/>
        </xdr:cNvSpPr>
      </xdr:nvSpPr>
      <xdr:spPr bwMode="auto">
        <a:xfrm>
          <a:off x="571500" y="1714500"/>
          <a:ext cx="180975" cy="1323975"/>
        </a:xfrm>
        <a:prstGeom prst="rightBrace">
          <a:avLst>
            <a:gd name="adj1" fmla="val 6096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400050</xdr:colOff>
      <xdr:row>12</xdr:row>
      <xdr:rowOff>38100</xdr:rowOff>
    </xdr:from>
    <xdr:to>
      <xdr:col>1</xdr:col>
      <xdr:colOff>2190750</xdr:colOff>
      <xdr:row>15</xdr:row>
      <xdr:rowOff>76200</xdr:rowOff>
    </xdr:to>
    <xdr:sp macro="" textlink="">
      <xdr:nvSpPr>
        <xdr:cNvPr id="7171" name="Text Box 3">
          <a:extLst>
            <a:ext uri="{FF2B5EF4-FFF2-40B4-BE49-F238E27FC236}">
              <a16:creationId xmlns:a16="http://schemas.microsoft.com/office/drawing/2014/main" xmlns="" id="{00000000-0008-0000-0300-0000031C0000}"/>
            </a:ext>
          </a:extLst>
        </xdr:cNvPr>
        <xdr:cNvSpPr txBox="1">
          <a:spLocks noChangeArrowheads="1"/>
        </xdr:cNvSpPr>
      </xdr:nvSpPr>
      <xdr:spPr bwMode="auto">
        <a:xfrm>
          <a:off x="819150" y="2143125"/>
          <a:ext cx="1790700" cy="5238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To be added by the Bidder / selected Contractor - if any other</a:t>
          </a:r>
          <a:endParaRPr lang="cs-CZ"/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drawing" Target="../drawings/drawing4.xml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view="pageBreakPreview" topLeftCell="A10" zoomScaleNormal="70" zoomScaleSheetLayoutView="100" workbookViewId="0">
      <selection activeCell="C33" sqref="C33"/>
    </sheetView>
  </sheetViews>
  <sheetFormatPr defaultRowHeight="15" x14ac:dyDescent="0.25"/>
  <cols>
    <col min="1" max="2" width="3.42578125" style="85" customWidth="1"/>
    <col min="3" max="3" width="73.85546875" style="85" customWidth="1"/>
    <col min="4" max="4" width="4" style="85" customWidth="1"/>
    <col min="5" max="5" width="3.140625" style="85" customWidth="1"/>
    <col min="6" max="248" width="9.140625" style="85"/>
    <col min="249" max="250" width="3.42578125" style="85" customWidth="1"/>
    <col min="251" max="251" width="73.85546875" style="85" customWidth="1"/>
    <col min="252" max="252" width="4" style="85" customWidth="1"/>
    <col min="253" max="253" width="3.140625" style="85" customWidth="1"/>
    <col min="254" max="504" width="9.140625" style="85"/>
    <col min="505" max="506" width="3.42578125" style="85" customWidth="1"/>
    <col min="507" max="507" width="73.85546875" style="85" customWidth="1"/>
    <col min="508" max="508" width="4" style="85" customWidth="1"/>
    <col min="509" max="509" width="3.140625" style="85" customWidth="1"/>
    <col min="510" max="760" width="9.140625" style="85"/>
    <col min="761" max="762" width="3.42578125" style="85" customWidth="1"/>
    <col min="763" max="763" width="73.85546875" style="85" customWidth="1"/>
    <col min="764" max="764" width="4" style="85" customWidth="1"/>
    <col min="765" max="765" width="3.140625" style="85" customWidth="1"/>
    <col min="766" max="1016" width="9.140625" style="85"/>
    <col min="1017" max="1018" width="3.42578125" style="85" customWidth="1"/>
    <col min="1019" max="1019" width="73.85546875" style="85" customWidth="1"/>
    <col min="1020" max="1020" width="4" style="85" customWidth="1"/>
    <col min="1021" max="1021" width="3.140625" style="85" customWidth="1"/>
    <col min="1022" max="1272" width="9.140625" style="85"/>
    <col min="1273" max="1274" width="3.42578125" style="85" customWidth="1"/>
    <col min="1275" max="1275" width="73.85546875" style="85" customWidth="1"/>
    <col min="1276" max="1276" width="4" style="85" customWidth="1"/>
    <col min="1277" max="1277" width="3.140625" style="85" customWidth="1"/>
    <col min="1278" max="1528" width="9.140625" style="85"/>
    <col min="1529" max="1530" width="3.42578125" style="85" customWidth="1"/>
    <col min="1531" max="1531" width="73.85546875" style="85" customWidth="1"/>
    <col min="1532" max="1532" width="4" style="85" customWidth="1"/>
    <col min="1533" max="1533" width="3.140625" style="85" customWidth="1"/>
    <col min="1534" max="1784" width="9.140625" style="85"/>
    <col min="1785" max="1786" width="3.42578125" style="85" customWidth="1"/>
    <col min="1787" max="1787" width="73.85546875" style="85" customWidth="1"/>
    <col min="1788" max="1788" width="4" style="85" customWidth="1"/>
    <col min="1789" max="1789" width="3.140625" style="85" customWidth="1"/>
    <col min="1790" max="2040" width="9.140625" style="85"/>
    <col min="2041" max="2042" width="3.42578125" style="85" customWidth="1"/>
    <col min="2043" max="2043" width="73.85546875" style="85" customWidth="1"/>
    <col min="2044" max="2044" width="4" style="85" customWidth="1"/>
    <col min="2045" max="2045" width="3.140625" style="85" customWidth="1"/>
    <col min="2046" max="2296" width="9.140625" style="85"/>
    <col min="2297" max="2298" width="3.42578125" style="85" customWidth="1"/>
    <col min="2299" max="2299" width="73.85546875" style="85" customWidth="1"/>
    <col min="2300" max="2300" width="4" style="85" customWidth="1"/>
    <col min="2301" max="2301" width="3.140625" style="85" customWidth="1"/>
    <col min="2302" max="2552" width="9.140625" style="85"/>
    <col min="2553" max="2554" width="3.42578125" style="85" customWidth="1"/>
    <col min="2555" max="2555" width="73.85546875" style="85" customWidth="1"/>
    <col min="2556" max="2556" width="4" style="85" customWidth="1"/>
    <col min="2557" max="2557" width="3.140625" style="85" customWidth="1"/>
    <col min="2558" max="2808" width="9.140625" style="85"/>
    <col min="2809" max="2810" width="3.42578125" style="85" customWidth="1"/>
    <col min="2811" max="2811" width="73.85546875" style="85" customWidth="1"/>
    <col min="2812" max="2812" width="4" style="85" customWidth="1"/>
    <col min="2813" max="2813" width="3.140625" style="85" customWidth="1"/>
    <col min="2814" max="3064" width="9.140625" style="85"/>
    <col min="3065" max="3066" width="3.42578125" style="85" customWidth="1"/>
    <col min="3067" max="3067" width="73.85546875" style="85" customWidth="1"/>
    <col min="3068" max="3068" width="4" style="85" customWidth="1"/>
    <col min="3069" max="3069" width="3.140625" style="85" customWidth="1"/>
    <col min="3070" max="3320" width="9.140625" style="85"/>
    <col min="3321" max="3322" width="3.42578125" style="85" customWidth="1"/>
    <col min="3323" max="3323" width="73.85546875" style="85" customWidth="1"/>
    <col min="3324" max="3324" width="4" style="85" customWidth="1"/>
    <col min="3325" max="3325" width="3.140625" style="85" customWidth="1"/>
    <col min="3326" max="3576" width="9.140625" style="85"/>
    <col min="3577" max="3578" width="3.42578125" style="85" customWidth="1"/>
    <col min="3579" max="3579" width="73.85546875" style="85" customWidth="1"/>
    <col min="3580" max="3580" width="4" style="85" customWidth="1"/>
    <col min="3581" max="3581" width="3.140625" style="85" customWidth="1"/>
    <col min="3582" max="3832" width="9.140625" style="85"/>
    <col min="3833" max="3834" width="3.42578125" style="85" customWidth="1"/>
    <col min="3835" max="3835" width="73.85546875" style="85" customWidth="1"/>
    <col min="3836" max="3836" width="4" style="85" customWidth="1"/>
    <col min="3837" max="3837" width="3.140625" style="85" customWidth="1"/>
    <col min="3838" max="4088" width="9.140625" style="85"/>
    <col min="4089" max="4090" width="3.42578125" style="85" customWidth="1"/>
    <col min="4091" max="4091" width="73.85546875" style="85" customWidth="1"/>
    <col min="4092" max="4092" width="4" style="85" customWidth="1"/>
    <col min="4093" max="4093" width="3.140625" style="85" customWidth="1"/>
    <col min="4094" max="4344" width="9.140625" style="85"/>
    <col min="4345" max="4346" width="3.42578125" style="85" customWidth="1"/>
    <col min="4347" max="4347" width="73.85546875" style="85" customWidth="1"/>
    <col min="4348" max="4348" width="4" style="85" customWidth="1"/>
    <col min="4349" max="4349" width="3.140625" style="85" customWidth="1"/>
    <col min="4350" max="4600" width="9.140625" style="85"/>
    <col min="4601" max="4602" width="3.42578125" style="85" customWidth="1"/>
    <col min="4603" max="4603" width="73.85546875" style="85" customWidth="1"/>
    <col min="4604" max="4604" width="4" style="85" customWidth="1"/>
    <col min="4605" max="4605" width="3.140625" style="85" customWidth="1"/>
    <col min="4606" max="4856" width="9.140625" style="85"/>
    <col min="4857" max="4858" width="3.42578125" style="85" customWidth="1"/>
    <col min="4859" max="4859" width="73.85546875" style="85" customWidth="1"/>
    <col min="4860" max="4860" width="4" style="85" customWidth="1"/>
    <col min="4861" max="4861" width="3.140625" style="85" customWidth="1"/>
    <col min="4862" max="5112" width="9.140625" style="85"/>
    <col min="5113" max="5114" width="3.42578125" style="85" customWidth="1"/>
    <col min="5115" max="5115" width="73.85546875" style="85" customWidth="1"/>
    <col min="5116" max="5116" width="4" style="85" customWidth="1"/>
    <col min="5117" max="5117" width="3.140625" style="85" customWidth="1"/>
    <col min="5118" max="5368" width="9.140625" style="85"/>
    <col min="5369" max="5370" width="3.42578125" style="85" customWidth="1"/>
    <col min="5371" max="5371" width="73.85546875" style="85" customWidth="1"/>
    <col min="5372" max="5372" width="4" style="85" customWidth="1"/>
    <col min="5373" max="5373" width="3.140625" style="85" customWidth="1"/>
    <col min="5374" max="5624" width="9.140625" style="85"/>
    <col min="5625" max="5626" width="3.42578125" style="85" customWidth="1"/>
    <col min="5627" max="5627" width="73.85546875" style="85" customWidth="1"/>
    <col min="5628" max="5628" width="4" style="85" customWidth="1"/>
    <col min="5629" max="5629" width="3.140625" style="85" customWidth="1"/>
    <col min="5630" max="5880" width="9.140625" style="85"/>
    <col min="5881" max="5882" width="3.42578125" style="85" customWidth="1"/>
    <col min="5883" max="5883" width="73.85546875" style="85" customWidth="1"/>
    <col min="5884" max="5884" width="4" style="85" customWidth="1"/>
    <col min="5885" max="5885" width="3.140625" style="85" customWidth="1"/>
    <col min="5886" max="6136" width="9.140625" style="85"/>
    <col min="6137" max="6138" width="3.42578125" style="85" customWidth="1"/>
    <col min="6139" max="6139" width="73.85546875" style="85" customWidth="1"/>
    <col min="6140" max="6140" width="4" style="85" customWidth="1"/>
    <col min="6141" max="6141" width="3.140625" style="85" customWidth="1"/>
    <col min="6142" max="6392" width="9.140625" style="85"/>
    <col min="6393" max="6394" width="3.42578125" style="85" customWidth="1"/>
    <col min="6395" max="6395" width="73.85546875" style="85" customWidth="1"/>
    <col min="6396" max="6396" width="4" style="85" customWidth="1"/>
    <col min="6397" max="6397" width="3.140625" style="85" customWidth="1"/>
    <col min="6398" max="6648" width="9.140625" style="85"/>
    <col min="6649" max="6650" width="3.42578125" style="85" customWidth="1"/>
    <col min="6651" max="6651" width="73.85546875" style="85" customWidth="1"/>
    <col min="6652" max="6652" width="4" style="85" customWidth="1"/>
    <col min="6653" max="6653" width="3.140625" style="85" customWidth="1"/>
    <col min="6654" max="6904" width="9.140625" style="85"/>
    <col min="6905" max="6906" width="3.42578125" style="85" customWidth="1"/>
    <col min="6907" max="6907" width="73.85546875" style="85" customWidth="1"/>
    <col min="6908" max="6908" width="4" style="85" customWidth="1"/>
    <col min="6909" max="6909" width="3.140625" style="85" customWidth="1"/>
    <col min="6910" max="7160" width="9.140625" style="85"/>
    <col min="7161" max="7162" width="3.42578125" style="85" customWidth="1"/>
    <col min="7163" max="7163" width="73.85546875" style="85" customWidth="1"/>
    <col min="7164" max="7164" width="4" style="85" customWidth="1"/>
    <col min="7165" max="7165" width="3.140625" style="85" customWidth="1"/>
    <col min="7166" max="7416" width="9.140625" style="85"/>
    <col min="7417" max="7418" width="3.42578125" style="85" customWidth="1"/>
    <col min="7419" max="7419" width="73.85546875" style="85" customWidth="1"/>
    <col min="7420" max="7420" width="4" style="85" customWidth="1"/>
    <col min="7421" max="7421" width="3.140625" style="85" customWidth="1"/>
    <col min="7422" max="7672" width="9.140625" style="85"/>
    <col min="7673" max="7674" width="3.42578125" style="85" customWidth="1"/>
    <col min="7675" max="7675" width="73.85546875" style="85" customWidth="1"/>
    <col min="7676" max="7676" width="4" style="85" customWidth="1"/>
    <col min="7677" max="7677" width="3.140625" style="85" customWidth="1"/>
    <col min="7678" max="7928" width="9.140625" style="85"/>
    <col min="7929" max="7930" width="3.42578125" style="85" customWidth="1"/>
    <col min="7931" max="7931" width="73.85546875" style="85" customWidth="1"/>
    <col min="7932" max="7932" width="4" style="85" customWidth="1"/>
    <col min="7933" max="7933" width="3.140625" style="85" customWidth="1"/>
    <col min="7934" max="8184" width="9.140625" style="85"/>
    <col min="8185" max="8186" width="3.42578125" style="85" customWidth="1"/>
    <col min="8187" max="8187" width="73.85546875" style="85" customWidth="1"/>
    <col min="8188" max="8188" width="4" style="85" customWidth="1"/>
    <col min="8189" max="8189" width="3.140625" style="85" customWidth="1"/>
    <col min="8190" max="8440" width="9.140625" style="85"/>
    <col min="8441" max="8442" width="3.42578125" style="85" customWidth="1"/>
    <col min="8443" max="8443" width="73.85546875" style="85" customWidth="1"/>
    <col min="8444" max="8444" width="4" style="85" customWidth="1"/>
    <col min="8445" max="8445" width="3.140625" style="85" customWidth="1"/>
    <col min="8446" max="8696" width="9.140625" style="85"/>
    <col min="8697" max="8698" width="3.42578125" style="85" customWidth="1"/>
    <col min="8699" max="8699" width="73.85546875" style="85" customWidth="1"/>
    <col min="8700" max="8700" width="4" style="85" customWidth="1"/>
    <col min="8701" max="8701" width="3.140625" style="85" customWidth="1"/>
    <col min="8702" max="8952" width="9.140625" style="85"/>
    <col min="8953" max="8954" width="3.42578125" style="85" customWidth="1"/>
    <col min="8955" max="8955" width="73.85546875" style="85" customWidth="1"/>
    <col min="8956" max="8956" width="4" style="85" customWidth="1"/>
    <col min="8957" max="8957" width="3.140625" style="85" customWidth="1"/>
    <col min="8958" max="9208" width="9.140625" style="85"/>
    <col min="9209" max="9210" width="3.42578125" style="85" customWidth="1"/>
    <col min="9211" max="9211" width="73.85546875" style="85" customWidth="1"/>
    <col min="9212" max="9212" width="4" style="85" customWidth="1"/>
    <col min="9213" max="9213" width="3.140625" style="85" customWidth="1"/>
    <col min="9214" max="9464" width="9.140625" style="85"/>
    <col min="9465" max="9466" width="3.42578125" style="85" customWidth="1"/>
    <col min="9467" max="9467" width="73.85546875" style="85" customWidth="1"/>
    <col min="9468" max="9468" width="4" style="85" customWidth="1"/>
    <col min="9469" max="9469" width="3.140625" style="85" customWidth="1"/>
    <col min="9470" max="9720" width="9.140625" style="85"/>
    <col min="9721" max="9722" width="3.42578125" style="85" customWidth="1"/>
    <col min="9723" max="9723" width="73.85546875" style="85" customWidth="1"/>
    <col min="9724" max="9724" width="4" style="85" customWidth="1"/>
    <col min="9725" max="9725" width="3.140625" style="85" customWidth="1"/>
    <col min="9726" max="9976" width="9.140625" style="85"/>
    <col min="9977" max="9978" width="3.42578125" style="85" customWidth="1"/>
    <col min="9979" max="9979" width="73.85546875" style="85" customWidth="1"/>
    <col min="9980" max="9980" width="4" style="85" customWidth="1"/>
    <col min="9981" max="9981" width="3.140625" style="85" customWidth="1"/>
    <col min="9982" max="10232" width="9.140625" style="85"/>
    <col min="10233" max="10234" width="3.42578125" style="85" customWidth="1"/>
    <col min="10235" max="10235" width="73.85546875" style="85" customWidth="1"/>
    <col min="10236" max="10236" width="4" style="85" customWidth="1"/>
    <col min="10237" max="10237" width="3.140625" style="85" customWidth="1"/>
    <col min="10238" max="10488" width="9.140625" style="85"/>
    <col min="10489" max="10490" width="3.42578125" style="85" customWidth="1"/>
    <col min="10491" max="10491" width="73.85546875" style="85" customWidth="1"/>
    <col min="10492" max="10492" width="4" style="85" customWidth="1"/>
    <col min="10493" max="10493" width="3.140625" style="85" customWidth="1"/>
    <col min="10494" max="10744" width="9.140625" style="85"/>
    <col min="10745" max="10746" width="3.42578125" style="85" customWidth="1"/>
    <col min="10747" max="10747" width="73.85546875" style="85" customWidth="1"/>
    <col min="10748" max="10748" width="4" style="85" customWidth="1"/>
    <col min="10749" max="10749" width="3.140625" style="85" customWidth="1"/>
    <col min="10750" max="11000" width="9.140625" style="85"/>
    <col min="11001" max="11002" width="3.42578125" style="85" customWidth="1"/>
    <col min="11003" max="11003" width="73.85546875" style="85" customWidth="1"/>
    <col min="11004" max="11004" width="4" style="85" customWidth="1"/>
    <col min="11005" max="11005" width="3.140625" style="85" customWidth="1"/>
    <col min="11006" max="11256" width="9.140625" style="85"/>
    <col min="11257" max="11258" width="3.42578125" style="85" customWidth="1"/>
    <col min="11259" max="11259" width="73.85546875" style="85" customWidth="1"/>
    <col min="11260" max="11260" width="4" style="85" customWidth="1"/>
    <col min="11261" max="11261" width="3.140625" style="85" customWidth="1"/>
    <col min="11262" max="11512" width="9.140625" style="85"/>
    <col min="11513" max="11514" width="3.42578125" style="85" customWidth="1"/>
    <col min="11515" max="11515" width="73.85546875" style="85" customWidth="1"/>
    <col min="11516" max="11516" width="4" style="85" customWidth="1"/>
    <col min="11517" max="11517" width="3.140625" style="85" customWidth="1"/>
    <col min="11518" max="11768" width="9.140625" style="85"/>
    <col min="11769" max="11770" width="3.42578125" style="85" customWidth="1"/>
    <col min="11771" max="11771" width="73.85546875" style="85" customWidth="1"/>
    <col min="11772" max="11772" width="4" style="85" customWidth="1"/>
    <col min="11773" max="11773" width="3.140625" style="85" customWidth="1"/>
    <col min="11774" max="12024" width="9.140625" style="85"/>
    <col min="12025" max="12026" width="3.42578125" style="85" customWidth="1"/>
    <col min="12027" max="12027" width="73.85546875" style="85" customWidth="1"/>
    <col min="12028" max="12028" width="4" style="85" customWidth="1"/>
    <col min="12029" max="12029" width="3.140625" style="85" customWidth="1"/>
    <col min="12030" max="12280" width="9.140625" style="85"/>
    <col min="12281" max="12282" width="3.42578125" style="85" customWidth="1"/>
    <col min="12283" max="12283" width="73.85546875" style="85" customWidth="1"/>
    <col min="12284" max="12284" width="4" style="85" customWidth="1"/>
    <col min="12285" max="12285" width="3.140625" style="85" customWidth="1"/>
    <col min="12286" max="12536" width="9.140625" style="85"/>
    <col min="12537" max="12538" width="3.42578125" style="85" customWidth="1"/>
    <col min="12539" max="12539" width="73.85546875" style="85" customWidth="1"/>
    <col min="12540" max="12540" width="4" style="85" customWidth="1"/>
    <col min="12541" max="12541" width="3.140625" style="85" customWidth="1"/>
    <col min="12542" max="12792" width="9.140625" style="85"/>
    <col min="12793" max="12794" width="3.42578125" style="85" customWidth="1"/>
    <col min="12795" max="12795" width="73.85546875" style="85" customWidth="1"/>
    <col min="12796" max="12796" width="4" style="85" customWidth="1"/>
    <col min="12797" max="12797" width="3.140625" style="85" customWidth="1"/>
    <col min="12798" max="13048" width="9.140625" style="85"/>
    <col min="13049" max="13050" width="3.42578125" style="85" customWidth="1"/>
    <col min="13051" max="13051" width="73.85546875" style="85" customWidth="1"/>
    <col min="13052" max="13052" width="4" style="85" customWidth="1"/>
    <col min="13053" max="13053" width="3.140625" style="85" customWidth="1"/>
    <col min="13054" max="13304" width="9.140625" style="85"/>
    <col min="13305" max="13306" width="3.42578125" style="85" customWidth="1"/>
    <col min="13307" max="13307" width="73.85546875" style="85" customWidth="1"/>
    <col min="13308" max="13308" width="4" style="85" customWidth="1"/>
    <col min="13309" max="13309" width="3.140625" style="85" customWidth="1"/>
    <col min="13310" max="13560" width="9.140625" style="85"/>
    <col min="13561" max="13562" width="3.42578125" style="85" customWidth="1"/>
    <col min="13563" max="13563" width="73.85546875" style="85" customWidth="1"/>
    <col min="13564" max="13564" width="4" style="85" customWidth="1"/>
    <col min="13565" max="13565" width="3.140625" style="85" customWidth="1"/>
    <col min="13566" max="13816" width="9.140625" style="85"/>
    <col min="13817" max="13818" width="3.42578125" style="85" customWidth="1"/>
    <col min="13819" max="13819" width="73.85546875" style="85" customWidth="1"/>
    <col min="13820" max="13820" width="4" style="85" customWidth="1"/>
    <col min="13821" max="13821" width="3.140625" style="85" customWidth="1"/>
    <col min="13822" max="14072" width="9.140625" style="85"/>
    <col min="14073" max="14074" width="3.42578125" style="85" customWidth="1"/>
    <col min="14075" max="14075" width="73.85546875" style="85" customWidth="1"/>
    <col min="14076" max="14076" width="4" style="85" customWidth="1"/>
    <col min="14077" max="14077" width="3.140625" style="85" customWidth="1"/>
    <col min="14078" max="14328" width="9.140625" style="85"/>
    <col min="14329" max="14330" width="3.42578125" style="85" customWidth="1"/>
    <col min="14331" max="14331" width="73.85546875" style="85" customWidth="1"/>
    <col min="14332" max="14332" width="4" style="85" customWidth="1"/>
    <col min="14333" max="14333" width="3.140625" style="85" customWidth="1"/>
    <col min="14334" max="14584" width="9.140625" style="85"/>
    <col min="14585" max="14586" width="3.42578125" style="85" customWidth="1"/>
    <col min="14587" max="14587" width="73.85546875" style="85" customWidth="1"/>
    <col min="14588" max="14588" width="4" style="85" customWidth="1"/>
    <col min="14589" max="14589" width="3.140625" style="85" customWidth="1"/>
    <col min="14590" max="14840" width="9.140625" style="85"/>
    <col min="14841" max="14842" width="3.42578125" style="85" customWidth="1"/>
    <col min="14843" max="14843" width="73.85546875" style="85" customWidth="1"/>
    <col min="14844" max="14844" width="4" style="85" customWidth="1"/>
    <col min="14845" max="14845" width="3.140625" style="85" customWidth="1"/>
    <col min="14846" max="15096" width="9.140625" style="85"/>
    <col min="15097" max="15098" width="3.42578125" style="85" customWidth="1"/>
    <col min="15099" max="15099" width="73.85546875" style="85" customWidth="1"/>
    <col min="15100" max="15100" width="4" style="85" customWidth="1"/>
    <col min="15101" max="15101" width="3.140625" style="85" customWidth="1"/>
    <col min="15102" max="15352" width="9.140625" style="85"/>
    <col min="15353" max="15354" width="3.42578125" style="85" customWidth="1"/>
    <col min="15355" max="15355" width="73.85546875" style="85" customWidth="1"/>
    <col min="15356" max="15356" width="4" style="85" customWidth="1"/>
    <col min="15357" max="15357" width="3.140625" style="85" customWidth="1"/>
    <col min="15358" max="15608" width="9.140625" style="85"/>
    <col min="15609" max="15610" width="3.42578125" style="85" customWidth="1"/>
    <col min="15611" max="15611" width="73.85546875" style="85" customWidth="1"/>
    <col min="15612" max="15612" width="4" style="85" customWidth="1"/>
    <col min="15613" max="15613" width="3.140625" style="85" customWidth="1"/>
    <col min="15614" max="15864" width="9.140625" style="85"/>
    <col min="15865" max="15866" width="3.42578125" style="85" customWidth="1"/>
    <col min="15867" max="15867" width="73.85546875" style="85" customWidth="1"/>
    <col min="15868" max="15868" width="4" style="85" customWidth="1"/>
    <col min="15869" max="15869" width="3.140625" style="85" customWidth="1"/>
    <col min="15870" max="16120" width="9.140625" style="85"/>
    <col min="16121" max="16122" width="3.42578125" style="85" customWidth="1"/>
    <col min="16123" max="16123" width="73.85546875" style="85" customWidth="1"/>
    <col min="16124" max="16124" width="4" style="85" customWidth="1"/>
    <col min="16125" max="16125" width="3.140625" style="85" customWidth="1"/>
    <col min="16126" max="16384" width="9.140625" style="85"/>
  </cols>
  <sheetData>
    <row r="1" spans="1:5" ht="15.75" thickBot="1" x14ac:dyDescent="0.3">
      <c r="A1" s="94"/>
      <c r="B1" s="94"/>
      <c r="C1" s="94"/>
      <c r="D1" s="94"/>
      <c r="E1" s="94"/>
    </row>
    <row r="2" spans="1:5" x14ac:dyDescent="0.25">
      <c r="A2" s="94"/>
      <c r="B2" s="95"/>
      <c r="C2" s="96"/>
      <c r="D2" s="97"/>
      <c r="E2" s="94"/>
    </row>
    <row r="3" spans="1:5" x14ac:dyDescent="0.25">
      <c r="A3" s="94"/>
      <c r="B3" s="98"/>
      <c r="C3" s="94"/>
      <c r="D3" s="99"/>
      <c r="E3" s="94"/>
    </row>
    <row r="4" spans="1:5" x14ac:dyDescent="0.25">
      <c r="A4" s="94"/>
      <c r="B4" s="98"/>
      <c r="C4" s="94"/>
      <c r="D4" s="99"/>
      <c r="E4" s="94"/>
    </row>
    <row r="5" spans="1:5" x14ac:dyDescent="0.25">
      <c r="A5" s="94"/>
      <c r="B5" s="98"/>
      <c r="C5" s="94"/>
      <c r="D5" s="99"/>
      <c r="E5" s="94"/>
    </row>
    <row r="6" spans="1:5" x14ac:dyDescent="0.25">
      <c r="A6" s="94"/>
      <c r="B6" s="98"/>
      <c r="C6" s="94"/>
      <c r="D6" s="99"/>
      <c r="E6" s="94"/>
    </row>
    <row r="7" spans="1:5" x14ac:dyDescent="0.25">
      <c r="A7" s="94"/>
      <c r="B7" s="98"/>
      <c r="C7" s="94"/>
      <c r="D7" s="99"/>
      <c r="E7" s="94"/>
    </row>
    <row r="8" spans="1:5" x14ac:dyDescent="0.25">
      <c r="A8" s="94"/>
      <c r="B8" s="98"/>
      <c r="C8" s="94"/>
      <c r="D8" s="99"/>
      <c r="E8" s="94"/>
    </row>
    <row r="9" spans="1:5" x14ac:dyDescent="0.25">
      <c r="A9" s="94"/>
      <c r="B9" s="98"/>
      <c r="C9" s="94"/>
      <c r="D9" s="99"/>
      <c r="E9" s="94"/>
    </row>
    <row r="10" spans="1:5" ht="30" x14ac:dyDescent="0.25">
      <c r="A10" s="94"/>
      <c r="B10" s="98"/>
      <c r="C10" s="86" t="s">
        <v>59</v>
      </c>
      <c r="D10" s="99"/>
      <c r="E10" s="94"/>
    </row>
    <row r="11" spans="1:5" ht="30" x14ac:dyDescent="0.25">
      <c r="A11" s="94"/>
      <c r="B11" s="98"/>
      <c r="C11" s="86"/>
      <c r="D11" s="99"/>
      <c r="E11" s="94"/>
    </row>
    <row r="12" spans="1:5" ht="15.75" x14ac:dyDescent="0.25">
      <c r="A12" s="94"/>
      <c r="B12" s="98"/>
      <c r="C12" s="87"/>
      <c r="D12" s="99"/>
      <c r="E12" s="94"/>
    </row>
    <row r="13" spans="1:5" ht="18" customHeight="1" x14ac:dyDescent="0.25">
      <c r="A13" s="94"/>
      <c r="B13" s="98"/>
      <c r="C13" s="106" t="s">
        <v>139</v>
      </c>
      <c r="D13" s="99"/>
      <c r="E13" s="94"/>
    </row>
    <row r="14" spans="1:5" ht="18" customHeight="1" x14ac:dyDescent="0.25">
      <c r="A14" s="94"/>
      <c r="B14" s="98"/>
      <c r="C14" s="106"/>
      <c r="D14" s="99"/>
      <c r="E14" s="94"/>
    </row>
    <row r="15" spans="1:5" ht="18" customHeight="1" x14ac:dyDescent="0.25">
      <c r="A15" s="94"/>
      <c r="B15" s="98"/>
      <c r="C15" s="106"/>
      <c r="D15" s="99"/>
      <c r="E15" s="94"/>
    </row>
    <row r="16" spans="1:5" x14ac:dyDescent="0.25">
      <c r="A16" s="94"/>
      <c r="B16" s="98"/>
      <c r="C16" s="94"/>
      <c r="D16" s="99"/>
      <c r="E16" s="94"/>
    </row>
    <row r="17" spans="1:5" x14ac:dyDescent="0.25">
      <c r="A17" s="94"/>
      <c r="B17" s="98"/>
      <c r="C17" s="94"/>
      <c r="D17" s="99"/>
      <c r="E17" s="94"/>
    </row>
    <row r="18" spans="1:5" x14ac:dyDescent="0.25">
      <c r="A18" s="94"/>
      <c r="B18" s="98"/>
      <c r="C18" s="94"/>
      <c r="D18" s="99"/>
      <c r="E18" s="94"/>
    </row>
    <row r="19" spans="1:5" x14ac:dyDescent="0.25">
      <c r="A19" s="94"/>
      <c r="B19" s="98"/>
      <c r="C19" s="94"/>
      <c r="D19" s="99"/>
      <c r="E19" s="94"/>
    </row>
    <row r="20" spans="1:5" x14ac:dyDescent="0.25">
      <c r="A20" s="94"/>
      <c r="B20" s="98"/>
      <c r="C20" s="94"/>
      <c r="D20" s="99"/>
      <c r="E20" s="94"/>
    </row>
    <row r="21" spans="1:5" x14ac:dyDescent="0.25">
      <c r="A21" s="94"/>
      <c r="B21" s="98"/>
      <c r="C21" s="94"/>
      <c r="D21" s="99"/>
      <c r="E21" s="94"/>
    </row>
    <row r="22" spans="1:5" x14ac:dyDescent="0.25">
      <c r="A22" s="94"/>
      <c r="B22" s="98"/>
      <c r="C22" s="94"/>
      <c r="D22" s="99"/>
      <c r="E22" s="94"/>
    </row>
    <row r="23" spans="1:5" x14ac:dyDescent="0.25">
      <c r="A23" s="94"/>
      <c r="B23" s="98"/>
      <c r="C23" s="94"/>
      <c r="D23" s="99"/>
      <c r="E23" s="94"/>
    </row>
    <row r="24" spans="1:5" x14ac:dyDescent="0.25">
      <c r="A24" s="94"/>
      <c r="B24" s="98"/>
      <c r="C24" s="94"/>
      <c r="D24" s="99"/>
      <c r="E24" s="94"/>
    </row>
    <row r="25" spans="1:5" x14ac:dyDescent="0.25">
      <c r="A25" s="94"/>
      <c r="B25" s="98"/>
      <c r="C25" s="94"/>
      <c r="D25" s="99"/>
      <c r="E25" s="94"/>
    </row>
    <row r="26" spans="1:5" x14ac:dyDescent="0.25">
      <c r="A26" s="94"/>
      <c r="B26" s="98"/>
      <c r="C26" s="94"/>
      <c r="D26" s="99"/>
      <c r="E26" s="94"/>
    </row>
    <row r="27" spans="1:5" x14ac:dyDescent="0.25">
      <c r="A27" s="94"/>
      <c r="B27" s="98"/>
      <c r="C27" s="94"/>
      <c r="D27" s="99"/>
      <c r="E27" s="94"/>
    </row>
    <row r="28" spans="1:5" ht="40.5" x14ac:dyDescent="0.25">
      <c r="A28" s="94"/>
      <c r="B28" s="98"/>
      <c r="C28" s="88" t="s">
        <v>121</v>
      </c>
      <c r="D28" s="99"/>
      <c r="E28" s="94"/>
    </row>
    <row r="29" spans="1:5" x14ac:dyDescent="0.25">
      <c r="A29" s="94"/>
      <c r="B29" s="98"/>
      <c r="C29" s="89"/>
      <c r="D29" s="99"/>
      <c r="E29" s="94"/>
    </row>
    <row r="30" spans="1:5" ht="30" x14ac:dyDescent="0.25">
      <c r="A30" s="94"/>
      <c r="B30" s="98"/>
      <c r="C30" s="86" t="s">
        <v>60</v>
      </c>
      <c r="D30" s="99"/>
      <c r="E30" s="94"/>
    </row>
    <row r="31" spans="1:5" ht="30" x14ac:dyDescent="0.25">
      <c r="A31" s="94"/>
      <c r="B31" s="98"/>
      <c r="C31" s="86" t="s">
        <v>122</v>
      </c>
      <c r="D31" s="99"/>
      <c r="E31" s="94"/>
    </row>
    <row r="32" spans="1:5" ht="15.75" x14ac:dyDescent="0.25">
      <c r="A32" s="94"/>
      <c r="B32" s="98"/>
      <c r="C32" s="90"/>
      <c r="D32" s="99"/>
      <c r="E32" s="94"/>
    </row>
    <row r="33" spans="1:7" ht="20.25" x14ac:dyDescent="0.25">
      <c r="A33" s="94"/>
      <c r="B33" s="98"/>
      <c r="C33" s="80" t="s">
        <v>143</v>
      </c>
      <c r="D33" s="99"/>
      <c r="E33" s="94"/>
    </row>
    <row r="34" spans="1:7" ht="36" customHeight="1" x14ac:dyDescent="0.25">
      <c r="A34" s="94"/>
      <c r="B34" s="100"/>
      <c r="C34" s="91"/>
      <c r="D34" s="99"/>
      <c r="E34" s="94"/>
    </row>
    <row r="35" spans="1:7" ht="75" customHeight="1" x14ac:dyDescent="0.25">
      <c r="A35" s="94"/>
      <c r="B35" s="98"/>
      <c r="C35" s="92" t="s">
        <v>126</v>
      </c>
      <c r="D35" s="99"/>
      <c r="E35" s="94"/>
      <c r="F35" s="93"/>
      <c r="G35" s="93"/>
    </row>
    <row r="36" spans="1:7" ht="15.75" thickBot="1" x14ac:dyDescent="0.3">
      <c r="A36" s="94"/>
      <c r="B36" s="101"/>
      <c r="C36" s="102"/>
      <c r="D36" s="103"/>
      <c r="E36" s="94"/>
    </row>
    <row r="37" spans="1:7" x14ac:dyDescent="0.25">
      <c r="A37" s="94"/>
      <c r="B37" s="94"/>
      <c r="C37" s="94"/>
      <c r="D37" s="94"/>
      <c r="E37" s="94"/>
    </row>
  </sheetData>
  <mergeCells count="1">
    <mergeCell ref="C13:C1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view="pageBreakPreview" topLeftCell="A13" zoomScaleNormal="100" zoomScaleSheetLayoutView="100" workbookViewId="0">
      <selection activeCell="F20" sqref="F20"/>
    </sheetView>
  </sheetViews>
  <sheetFormatPr defaultRowHeight="15" x14ac:dyDescent="0.25"/>
  <cols>
    <col min="1" max="1" width="5" style="20" customWidth="1"/>
    <col min="2" max="2" width="9.140625" style="20" customWidth="1"/>
    <col min="3" max="3" width="19.140625" style="20" customWidth="1"/>
    <col min="4" max="4" width="13.7109375" style="20" customWidth="1"/>
    <col min="5" max="5" width="27.140625" style="20" customWidth="1"/>
    <col min="6" max="6" width="22.42578125" style="20" customWidth="1"/>
    <col min="7" max="7" width="4.42578125" style="20" customWidth="1"/>
    <col min="8" max="256" width="9.140625" style="20"/>
    <col min="257" max="257" width="5" style="20" customWidth="1"/>
    <col min="258" max="258" width="7.7109375" style="20" customWidth="1"/>
    <col min="259" max="259" width="20.7109375" style="20" customWidth="1"/>
    <col min="260" max="260" width="15.7109375" style="20" customWidth="1"/>
    <col min="261" max="261" width="35.7109375" style="20" customWidth="1"/>
    <col min="262" max="262" width="7.7109375" style="20" customWidth="1"/>
    <col min="263" max="263" width="4.42578125" style="20" customWidth="1"/>
    <col min="264" max="512" width="9.140625" style="20"/>
    <col min="513" max="513" width="5" style="20" customWidth="1"/>
    <col min="514" max="514" width="7.7109375" style="20" customWidth="1"/>
    <col min="515" max="515" width="20.7109375" style="20" customWidth="1"/>
    <col min="516" max="516" width="15.7109375" style="20" customWidth="1"/>
    <col min="517" max="517" width="35.7109375" style="20" customWidth="1"/>
    <col min="518" max="518" width="7.7109375" style="20" customWidth="1"/>
    <col min="519" max="519" width="4.42578125" style="20" customWidth="1"/>
    <col min="520" max="768" width="9.140625" style="20"/>
    <col min="769" max="769" width="5" style="20" customWidth="1"/>
    <col min="770" max="770" width="7.7109375" style="20" customWidth="1"/>
    <col min="771" max="771" width="20.7109375" style="20" customWidth="1"/>
    <col min="772" max="772" width="15.7109375" style="20" customWidth="1"/>
    <col min="773" max="773" width="35.7109375" style="20" customWidth="1"/>
    <col min="774" max="774" width="7.7109375" style="20" customWidth="1"/>
    <col min="775" max="775" width="4.42578125" style="20" customWidth="1"/>
    <col min="776" max="1024" width="9.140625" style="20"/>
    <col min="1025" max="1025" width="5" style="20" customWidth="1"/>
    <col min="1026" max="1026" width="7.7109375" style="20" customWidth="1"/>
    <col min="1027" max="1027" width="20.7109375" style="20" customWidth="1"/>
    <col min="1028" max="1028" width="15.7109375" style="20" customWidth="1"/>
    <col min="1029" max="1029" width="35.7109375" style="20" customWidth="1"/>
    <col min="1030" max="1030" width="7.7109375" style="20" customWidth="1"/>
    <col min="1031" max="1031" width="4.42578125" style="20" customWidth="1"/>
    <col min="1032" max="1280" width="9.140625" style="20"/>
    <col min="1281" max="1281" width="5" style="20" customWidth="1"/>
    <col min="1282" max="1282" width="7.7109375" style="20" customWidth="1"/>
    <col min="1283" max="1283" width="20.7109375" style="20" customWidth="1"/>
    <col min="1284" max="1284" width="15.7109375" style="20" customWidth="1"/>
    <col min="1285" max="1285" width="35.7109375" style="20" customWidth="1"/>
    <col min="1286" max="1286" width="7.7109375" style="20" customWidth="1"/>
    <col min="1287" max="1287" width="4.42578125" style="20" customWidth="1"/>
    <col min="1288" max="1536" width="9.140625" style="20"/>
    <col min="1537" max="1537" width="5" style="20" customWidth="1"/>
    <col min="1538" max="1538" width="7.7109375" style="20" customWidth="1"/>
    <col min="1539" max="1539" width="20.7109375" style="20" customWidth="1"/>
    <col min="1540" max="1540" width="15.7109375" style="20" customWidth="1"/>
    <col min="1541" max="1541" width="35.7109375" style="20" customWidth="1"/>
    <col min="1542" max="1542" width="7.7109375" style="20" customWidth="1"/>
    <col min="1543" max="1543" width="4.42578125" style="20" customWidth="1"/>
    <col min="1544" max="1792" width="9.140625" style="20"/>
    <col min="1793" max="1793" width="5" style="20" customWidth="1"/>
    <col min="1794" max="1794" width="7.7109375" style="20" customWidth="1"/>
    <col min="1795" max="1795" width="20.7109375" style="20" customWidth="1"/>
    <col min="1796" max="1796" width="15.7109375" style="20" customWidth="1"/>
    <col min="1797" max="1797" width="35.7109375" style="20" customWidth="1"/>
    <col min="1798" max="1798" width="7.7109375" style="20" customWidth="1"/>
    <col min="1799" max="1799" width="4.42578125" style="20" customWidth="1"/>
    <col min="1800" max="2048" width="9.140625" style="20"/>
    <col min="2049" max="2049" width="5" style="20" customWidth="1"/>
    <col min="2050" max="2050" width="7.7109375" style="20" customWidth="1"/>
    <col min="2051" max="2051" width="20.7109375" style="20" customWidth="1"/>
    <col min="2052" max="2052" width="15.7109375" style="20" customWidth="1"/>
    <col min="2053" max="2053" width="35.7109375" style="20" customWidth="1"/>
    <col min="2054" max="2054" width="7.7109375" style="20" customWidth="1"/>
    <col min="2055" max="2055" width="4.42578125" style="20" customWidth="1"/>
    <col min="2056" max="2304" width="9.140625" style="20"/>
    <col min="2305" max="2305" width="5" style="20" customWidth="1"/>
    <col min="2306" max="2306" width="7.7109375" style="20" customWidth="1"/>
    <col min="2307" max="2307" width="20.7109375" style="20" customWidth="1"/>
    <col min="2308" max="2308" width="15.7109375" style="20" customWidth="1"/>
    <col min="2309" max="2309" width="35.7109375" style="20" customWidth="1"/>
    <col min="2310" max="2310" width="7.7109375" style="20" customWidth="1"/>
    <col min="2311" max="2311" width="4.42578125" style="20" customWidth="1"/>
    <col min="2312" max="2560" width="9.140625" style="20"/>
    <col min="2561" max="2561" width="5" style="20" customWidth="1"/>
    <col min="2562" max="2562" width="7.7109375" style="20" customWidth="1"/>
    <col min="2563" max="2563" width="20.7109375" style="20" customWidth="1"/>
    <col min="2564" max="2564" width="15.7109375" style="20" customWidth="1"/>
    <col min="2565" max="2565" width="35.7109375" style="20" customWidth="1"/>
    <col min="2566" max="2566" width="7.7109375" style="20" customWidth="1"/>
    <col min="2567" max="2567" width="4.42578125" style="20" customWidth="1"/>
    <col min="2568" max="2816" width="9.140625" style="20"/>
    <col min="2817" max="2817" width="5" style="20" customWidth="1"/>
    <col min="2818" max="2818" width="7.7109375" style="20" customWidth="1"/>
    <col min="2819" max="2819" width="20.7109375" style="20" customWidth="1"/>
    <col min="2820" max="2820" width="15.7109375" style="20" customWidth="1"/>
    <col min="2821" max="2821" width="35.7109375" style="20" customWidth="1"/>
    <col min="2822" max="2822" width="7.7109375" style="20" customWidth="1"/>
    <col min="2823" max="2823" width="4.42578125" style="20" customWidth="1"/>
    <col min="2824" max="3072" width="9.140625" style="20"/>
    <col min="3073" max="3073" width="5" style="20" customWidth="1"/>
    <col min="3074" max="3074" width="7.7109375" style="20" customWidth="1"/>
    <col min="3075" max="3075" width="20.7109375" style="20" customWidth="1"/>
    <col min="3076" max="3076" width="15.7109375" style="20" customWidth="1"/>
    <col min="3077" max="3077" width="35.7109375" style="20" customWidth="1"/>
    <col min="3078" max="3078" width="7.7109375" style="20" customWidth="1"/>
    <col min="3079" max="3079" width="4.42578125" style="20" customWidth="1"/>
    <col min="3080" max="3328" width="9.140625" style="20"/>
    <col min="3329" max="3329" width="5" style="20" customWidth="1"/>
    <col min="3330" max="3330" width="7.7109375" style="20" customWidth="1"/>
    <col min="3331" max="3331" width="20.7109375" style="20" customWidth="1"/>
    <col min="3332" max="3332" width="15.7109375" style="20" customWidth="1"/>
    <col min="3333" max="3333" width="35.7109375" style="20" customWidth="1"/>
    <col min="3334" max="3334" width="7.7109375" style="20" customWidth="1"/>
    <col min="3335" max="3335" width="4.42578125" style="20" customWidth="1"/>
    <col min="3336" max="3584" width="9.140625" style="20"/>
    <col min="3585" max="3585" width="5" style="20" customWidth="1"/>
    <col min="3586" max="3586" width="7.7109375" style="20" customWidth="1"/>
    <col min="3587" max="3587" width="20.7109375" style="20" customWidth="1"/>
    <col min="3588" max="3588" width="15.7109375" style="20" customWidth="1"/>
    <col min="3589" max="3589" width="35.7109375" style="20" customWidth="1"/>
    <col min="3590" max="3590" width="7.7109375" style="20" customWidth="1"/>
    <col min="3591" max="3591" width="4.42578125" style="20" customWidth="1"/>
    <col min="3592" max="3840" width="9.140625" style="20"/>
    <col min="3841" max="3841" width="5" style="20" customWidth="1"/>
    <col min="3842" max="3842" width="7.7109375" style="20" customWidth="1"/>
    <col min="3843" max="3843" width="20.7109375" style="20" customWidth="1"/>
    <col min="3844" max="3844" width="15.7109375" style="20" customWidth="1"/>
    <col min="3845" max="3845" width="35.7109375" style="20" customWidth="1"/>
    <col min="3846" max="3846" width="7.7109375" style="20" customWidth="1"/>
    <col min="3847" max="3847" width="4.42578125" style="20" customWidth="1"/>
    <col min="3848" max="4096" width="9.140625" style="20"/>
    <col min="4097" max="4097" width="5" style="20" customWidth="1"/>
    <col min="4098" max="4098" width="7.7109375" style="20" customWidth="1"/>
    <col min="4099" max="4099" width="20.7109375" style="20" customWidth="1"/>
    <col min="4100" max="4100" width="15.7109375" style="20" customWidth="1"/>
    <col min="4101" max="4101" width="35.7109375" style="20" customWidth="1"/>
    <col min="4102" max="4102" width="7.7109375" style="20" customWidth="1"/>
    <col min="4103" max="4103" width="4.42578125" style="20" customWidth="1"/>
    <col min="4104" max="4352" width="9.140625" style="20"/>
    <col min="4353" max="4353" width="5" style="20" customWidth="1"/>
    <col min="4354" max="4354" width="7.7109375" style="20" customWidth="1"/>
    <col min="4355" max="4355" width="20.7109375" style="20" customWidth="1"/>
    <col min="4356" max="4356" width="15.7109375" style="20" customWidth="1"/>
    <col min="4357" max="4357" width="35.7109375" style="20" customWidth="1"/>
    <col min="4358" max="4358" width="7.7109375" style="20" customWidth="1"/>
    <col min="4359" max="4359" width="4.42578125" style="20" customWidth="1"/>
    <col min="4360" max="4608" width="9.140625" style="20"/>
    <col min="4609" max="4609" width="5" style="20" customWidth="1"/>
    <col min="4610" max="4610" width="7.7109375" style="20" customWidth="1"/>
    <col min="4611" max="4611" width="20.7109375" style="20" customWidth="1"/>
    <col min="4612" max="4612" width="15.7109375" style="20" customWidth="1"/>
    <col min="4613" max="4613" width="35.7109375" style="20" customWidth="1"/>
    <col min="4614" max="4614" width="7.7109375" style="20" customWidth="1"/>
    <col min="4615" max="4615" width="4.42578125" style="20" customWidth="1"/>
    <col min="4616" max="4864" width="9.140625" style="20"/>
    <col min="4865" max="4865" width="5" style="20" customWidth="1"/>
    <col min="4866" max="4866" width="7.7109375" style="20" customWidth="1"/>
    <col min="4867" max="4867" width="20.7109375" style="20" customWidth="1"/>
    <col min="4868" max="4868" width="15.7109375" style="20" customWidth="1"/>
    <col min="4869" max="4869" width="35.7109375" style="20" customWidth="1"/>
    <col min="4870" max="4870" width="7.7109375" style="20" customWidth="1"/>
    <col min="4871" max="4871" width="4.42578125" style="20" customWidth="1"/>
    <col min="4872" max="5120" width="9.140625" style="20"/>
    <col min="5121" max="5121" width="5" style="20" customWidth="1"/>
    <col min="5122" max="5122" width="7.7109375" style="20" customWidth="1"/>
    <col min="5123" max="5123" width="20.7109375" style="20" customWidth="1"/>
    <col min="5124" max="5124" width="15.7109375" style="20" customWidth="1"/>
    <col min="5125" max="5125" width="35.7109375" style="20" customWidth="1"/>
    <col min="5126" max="5126" width="7.7109375" style="20" customWidth="1"/>
    <col min="5127" max="5127" width="4.42578125" style="20" customWidth="1"/>
    <col min="5128" max="5376" width="9.140625" style="20"/>
    <col min="5377" max="5377" width="5" style="20" customWidth="1"/>
    <col min="5378" max="5378" width="7.7109375" style="20" customWidth="1"/>
    <col min="5379" max="5379" width="20.7109375" style="20" customWidth="1"/>
    <col min="5380" max="5380" width="15.7109375" style="20" customWidth="1"/>
    <col min="5381" max="5381" width="35.7109375" style="20" customWidth="1"/>
    <col min="5382" max="5382" width="7.7109375" style="20" customWidth="1"/>
    <col min="5383" max="5383" width="4.42578125" style="20" customWidth="1"/>
    <col min="5384" max="5632" width="9.140625" style="20"/>
    <col min="5633" max="5633" width="5" style="20" customWidth="1"/>
    <col min="5634" max="5634" width="7.7109375" style="20" customWidth="1"/>
    <col min="5635" max="5635" width="20.7109375" style="20" customWidth="1"/>
    <col min="5636" max="5636" width="15.7109375" style="20" customWidth="1"/>
    <col min="5637" max="5637" width="35.7109375" style="20" customWidth="1"/>
    <col min="5638" max="5638" width="7.7109375" style="20" customWidth="1"/>
    <col min="5639" max="5639" width="4.42578125" style="20" customWidth="1"/>
    <col min="5640" max="5888" width="9.140625" style="20"/>
    <col min="5889" max="5889" width="5" style="20" customWidth="1"/>
    <col min="5890" max="5890" width="7.7109375" style="20" customWidth="1"/>
    <col min="5891" max="5891" width="20.7109375" style="20" customWidth="1"/>
    <col min="5892" max="5892" width="15.7109375" style="20" customWidth="1"/>
    <col min="5893" max="5893" width="35.7109375" style="20" customWidth="1"/>
    <col min="5894" max="5894" width="7.7109375" style="20" customWidth="1"/>
    <col min="5895" max="5895" width="4.42578125" style="20" customWidth="1"/>
    <col min="5896" max="6144" width="9.140625" style="20"/>
    <col min="6145" max="6145" width="5" style="20" customWidth="1"/>
    <col min="6146" max="6146" width="7.7109375" style="20" customWidth="1"/>
    <col min="6147" max="6147" width="20.7109375" style="20" customWidth="1"/>
    <col min="6148" max="6148" width="15.7109375" style="20" customWidth="1"/>
    <col min="6149" max="6149" width="35.7109375" style="20" customWidth="1"/>
    <col min="6150" max="6150" width="7.7109375" style="20" customWidth="1"/>
    <col min="6151" max="6151" width="4.42578125" style="20" customWidth="1"/>
    <col min="6152" max="6400" width="9.140625" style="20"/>
    <col min="6401" max="6401" width="5" style="20" customWidth="1"/>
    <col min="6402" max="6402" width="7.7109375" style="20" customWidth="1"/>
    <col min="6403" max="6403" width="20.7109375" style="20" customWidth="1"/>
    <col min="6404" max="6404" width="15.7109375" style="20" customWidth="1"/>
    <col min="6405" max="6405" width="35.7109375" style="20" customWidth="1"/>
    <col min="6406" max="6406" width="7.7109375" style="20" customWidth="1"/>
    <col min="6407" max="6407" width="4.42578125" style="20" customWidth="1"/>
    <col min="6408" max="6656" width="9.140625" style="20"/>
    <col min="6657" max="6657" width="5" style="20" customWidth="1"/>
    <col min="6658" max="6658" width="7.7109375" style="20" customWidth="1"/>
    <col min="6659" max="6659" width="20.7109375" style="20" customWidth="1"/>
    <col min="6660" max="6660" width="15.7109375" style="20" customWidth="1"/>
    <col min="6661" max="6661" width="35.7109375" style="20" customWidth="1"/>
    <col min="6662" max="6662" width="7.7109375" style="20" customWidth="1"/>
    <col min="6663" max="6663" width="4.42578125" style="20" customWidth="1"/>
    <col min="6664" max="6912" width="9.140625" style="20"/>
    <col min="6913" max="6913" width="5" style="20" customWidth="1"/>
    <col min="6914" max="6914" width="7.7109375" style="20" customWidth="1"/>
    <col min="6915" max="6915" width="20.7109375" style="20" customWidth="1"/>
    <col min="6916" max="6916" width="15.7109375" style="20" customWidth="1"/>
    <col min="6917" max="6917" width="35.7109375" style="20" customWidth="1"/>
    <col min="6918" max="6918" width="7.7109375" style="20" customWidth="1"/>
    <col min="6919" max="6919" width="4.42578125" style="20" customWidth="1"/>
    <col min="6920" max="7168" width="9.140625" style="20"/>
    <col min="7169" max="7169" width="5" style="20" customWidth="1"/>
    <col min="7170" max="7170" width="7.7109375" style="20" customWidth="1"/>
    <col min="7171" max="7171" width="20.7109375" style="20" customWidth="1"/>
    <col min="7172" max="7172" width="15.7109375" style="20" customWidth="1"/>
    <col min="7173" max="7173" width="35.7109375" style="20" customWidth="1"/>
    <col min="7174" max="7174" width="7.7109375" style="20" customWidth="1"/>
    <col min="7175" max="7175" width="4.42578125" style="20" customWidth="1"/>
    <col min="7176" max="7424" width="9.140625" style="20"/>
    <col min="7425" max="7425" width="5" style="20" customWidth="1"/>
    <col min="7426" max="7426" width="7.7109375" style="20" customWidth="1"/>
    <col min="7427" max="7427" width="20.7109375" style="20" customWidth="1"/>
    <col min="7428" max="7428" width="15.7109375" style="20" customWidth="1"/>
    <col min="7429" max="7429" width="35.7109375" style="20" customWidth="1"/>
    <col min="7430" max="7430" width="7.7109375" style="20" customWidth="1"/>
    <col min="7431" max="7431" width="4.42578125" style="20" customWidth="1"/>
    <col min="7432" max="7680" width="9.140625" style="20"/>
    <col min="7681" max="7681" width="5" style="20" customWidth="1"/>
    <col min="7682" max="7682" width="7.7109375" style="20" customWidth="1"/>
    <col min="7683" max="7683" width="20.7109375" style="20" customWidth="1"/>
    <col min="7684" max="7684" width="15.7109375" style="20" customWidth="1"/>
    <col min="7685" max="7685" width="35.7109375" style="20" customWidth="1"/>
    <col min="7686" max="7686" width="7.7109375" style="20" customWidth="1"/>
    <col min="7687" max="7687" width="4.42578125" style="20" customWidth="1"/>
    <col min="7688" max="7936" width="9.140625" style="20"/>
    <col min="7937" max="7937" width="5" style="20" customWidth="1"/>
    <col min="7938" max="7938" width="7.7109375" style="20" customWidth="1"/>
    <col min="7939" max="7939" width="20.7109375" style="20" customWidth="1"/>
    <col min="7940" max="7940" width="15.7109375" style="20" customWidth="1"/>
    <col min="7941" max="7941" width="35.7109375" style="20" customWidth="1"/>
    <col min="7942" max="7942" width="7.7109375" style="20" customWidth="1"/>
    <col min="7943" max="7943" width="4.42578125" style="20" customWidth="1"/>
    <col min="7944" max="8192" width="9.140625" style="20"/>
    <col min="8193" max="8193" width="5" style="20" customWidth="1"/>
    <col min="8194" max="8194" width="7.7109375" style="20" customWidth="1"/>
    <col min="8195" max="8195" width="20.7109375" style="20" customWidth="1"/>
    <col min="8196" max="8196" width="15.7109375" style="20" customWidth="1"/>
    <col min="8197" max="8197" width="35.7109375" style="20" customWidth="1"/>
    <col min="8198" max="8198" width="7.7109375" style="20" customWidth="1"/>
    <col min="8199" max="8199" width="4.42578125" style="20" customWidth="1"/>
    <col min="8200" max="8448" width="9.140625" style="20"/>
    <col min="8449" max="8449" width="5" style="20" customWidth="1"/>
    <col min="8450" max="8450" width="7.7109375" style="20" customWidth="1"/>
    <col min="8451" max="8451" width="20.7109375" style="20" customWidth="1"/>
    <col min="8452" max="8452" width="15.7109375" style="20" customWidth="1"/>
    <col min="8453" max="8453" width="35.7109375" style="20" customWidth="1"/>
    <col min="8454" max="8454" width="7.7109375" style="20" customWidth="1"/>
    <col min="8455" max="8455" width="4.42578125" style="20" customWidth="1"/>
    <col min="8456" max="8704" width="9.140625" style="20"/>
    <col min="8705" max="8705" width="5" style="20" customWidth="1"/>
    <col min="8706" max="8706" width="7.7109375" style="20" customWidth="1"/>
    <col min="8707" max="8707" width="20.7109375" style="20" customWidth="1"/>
    <col min="8708" max="8708" width="15.7109375" style="20" customWidth="1"/>
    <col min="8709" max="8709" width="35.7109375" style="20" customWidth="1"/>
    <col min="8710" max="8710" width="7.7109375" style="20" customWidth="1"/>
    <col min="8711" max="8711" width="4.42578125" style="20" customWidth="1"/>
    <col min="8712" max="8960" width="9.140625" style="20"/>
    <col min="8961" max="8961" width="5" style="20" customWidth="1"/>
    <col min="8962" max="8962" width="7.7109375" style="20" customWidth="1"/>
    <col min="8963" max="8963" width="20.7109375" style="20" customWidth="1"/>
    <col min="8964" max="8964" width="15.7109375" style="20" customWidth="1"/>
    <col min="8965" max="8965" width="35.7109375" style="20" customWidth="1"/>
    <col min="8966" max="8966" width="7.7109375" style="20" customWidth="1"/>
    <col min="8967" max="8967" width="4.42578125" style="20" customWidth="1"/>
    <col min="8968" max="9216" width="9.140625" style="20"/>
    <col min="9217" max="9217" width="5" style="20" customWidth="1"/>
    <col min="9218" max="9218" width="7.7109375" style="20" customWidth="1"/>
    <col min="9219" max="9219" width="20.7109375" style="20" customWidth="1"/>
    <col min="9220" max="9220" width="15.7109375" style="20" customWidth="1"/>
    <col min="9221" max="9221" width="35.7109375" style="20" customWidth="1"/>
    <col min="9222" max="9222" width="7.7109375" style="20" customWidth="1"/>
    <col min="9223" max="9223" width="4.42578125" style="20" customWidth="1"/>
    <col min="9224" max="9472" width="9.140625" style="20"/>
    <col min="9473" max="9473" width="5" style="20" customWidth="1"/>
    <col min="9474" max="9474" width="7.7109375" style="20" customWidth="1"/>
    <col min="9475" max="9475" width="20.7109375" style="20" customWidth="1"/>
    <col min="9476" max="9476" width="15.7109375" style="20" customWidth="1"/>
    <col min="9477" max="9477" width="35.7109375" style="20" customWidth="1"/>
    <col min="9478" max="9478" width="7.7109375" style="20" customWidth="1"/>
    <col min="9479" max="9479" width="4.42578125" style="20" customWidth="1"/>
    <col min="9480" max="9728" width="9.140625" style="20"/>
    <col min="9729" max="9729" width="5" style="20" customWidth="1"/>
    <col min="9730" max="9730" width="7.7109375" style="20" customWidth="1"/>
    <col min="9731" max="9731" width="20.7109375" style="20" customWidth="1"/>
    <col min="9732" max="9732" width="15.7109375" style="20" customWidth="1"/>
    <col min="9733" max="9733" width="35.7109375" style="20" customWidth="1"/>
    <col min="9734" max="9734" width="7.7109375" style="20" customWidth="1"/>
    <col min="9735" max="9735" width="4.42578125" style="20" customWidth="1"/>
    <col min="9736" max="9984" width="9.140625" style="20"/>
    <col min="9985" max="9985" width="5" style="20" customWidth="1"/>
    <col min="9986" max="9986" width="7.7109375" style="20" customWidth="1"/>
    <col min="9987" max="9987" width="20.7109375" style="20" customWidth="1"/>
    <col min="9988" max="9988" width="15.7109375" style="20" customWidth="1"/>
    <col min="9989" max="9989" width="35.7109375" style="20" customWidth="1"/>
    <col min="9990" max="9990" width="7.7109375" style="20" customWidth="1"/>
    <col min="9991" max="9991" width="4.42578125" style="20" customWidth="1"/>
    <col min="9992" max="10240" width="9.140625" style="20"/>
    <col min="10241" max="10241" width="5" style="20" customWidth="1"/>
    <col min="10242" max="10242" width="7.7109375" style="20" customWidth="1"/>
    <col min="10243" max="10243" width="20.7109375" style="20" customWidth="1"/>
    <col min="10244" max="10244" width="15.7109375" style="20" customWidth="1"/>
    <col min="10245" max="10245" width="35.7109375" style="20" customWidth="1"/>
    <col min="10246" max="10246" width="7.7109375" style="20" customWidth="1"/>
    <col min="10247" max="10247" width="4.42578125" style="20" customWidth="1"/>
    <col min="10248" max="10496" width="9.140625" style="20"/>
    <col min="10497" max="10497" width="5" style="20" customWidth="1"/>
    <col min="10498" max="10498" width="7.7109375" style="20" customWidth="1"/>
    <col min="10499" max="10499" width="20.7109375" style="20" customWidth="1"/>
    <col min="10500" max="10500" width="15.7109375" style="20" customWidth="1"/>
    <col min="10501" max="10501" width="35.7109375" style="20" customWidth="1"/>
    <col min="10502" max="10502" width="7.7109375" style="20" customWidth="1"/>
    <col min="10503" max="10503" width="4.42578125" style="20" customWidth="1"/>
    <col min="10504" max="10752" width="9.140625" style="20"/>
    <col min="10753" max="10753" width="5" style="20" customWidth="1"/>
    <col min="10754" max="10754" width="7.7109375" style="20" customWidth="1"/>
    <col min="10755" max="10755" width="20.7109375" style="20" customWidth="1"/>
    <col min="10756" max="10756" width="15.7109375" style="20" customWidth="1"/>
    <col min="10757" max="10757" width="35.7109375" style="20" customWidth="1"/>
    <col min="10758" max="10758" width="7.7109375" style="20" customWidth="1"/>
    <col min="10759" max="10759" width="4.42578125" style="20" customWidth="1"/>
    <col min="10760" max="11008" width="9.140625" style="20"/>
    <col min="11009" max="11009" width="5" style="20" customWidth="1"/>
    <col min="11010" max="11010" width="7.7109375" style="20" customWidth="1"/>
    <col min="11011" max="11011" width="20.7109375" style="20" customWidth="1"/>
    <col min="11012" max="11012" width="15.7109375" style="20" customWidth="1"/>
    <col min="11013" max="11013" width="35.7109375" style="20" customWidth="1"/>
    <col min="11014" max="11014" width="7.7109375" style="20" customWidth="1"/>
    <col min="11015" max="11015" width="4.42578125" style="20" customWidth="1"/>
    <col min="11016" max="11264" width="9.140625" style="20"/>
    <col min="11265" max="11265" width="5" style="20" customWidth="1"/>
    <col min="11266" max="11266" width="7.7109375" style="20" customWidth="1"/>
    <col min="11267" max="11267" width="20.7109375" style="20" customWidth="1"/>
    <col min="11268" max="11268" width="15.7109375" style="20" customWidth="1"/>
    <col min="11269" max="11269" width="35.7109375" style="20" customWidth="1"/>
    <col min="11270" max="11270" width="7.7109375" style="20" customWidth="1"/>
    <col min="11271" max="11271" width="4.42578125" style="20" customWidth="1"/>
    <col min="11272" max="11520" width="9.140625" style="20"/>
    <col min="11521" max="11521" width="5" style="20" customWidth="1"/>
    <col min="11522" max="11522" width="7.7109375" style="20" customWidth="1"/>
    <col min="11523" max="11523" width="20.7109375" style="20" customWidth="1"/>
    <col min="11524" max="11524" width="15.7109375" style="20" customWidth="1"/>
    <col min="11525" max="11525" width="35.7109375" style="20" customWidth="1"/>
    <col min="11526" max="11526" width="7.7109375" style="20" customWidth="1"/>
    <col min="11527" max="11527" width="4.42578125" style="20" customWidth="1"/>
    <col min="11528" max="11776" width="9.140625" style="20"/>
    <col min="11777" max="11777" width="5" style="20" customWidth="1"/>
    <col min="11778" max="11778" width="7.7109375" style="20" customWidth="1"/>
    <col min="11779" max="11779" width="20.7109375" style="20" customWidth="1"/>
    <col min="11780" max="11780" width="15.7109375" style="20" customWidth="1"/>
    <col min="11781" max="11781" width="35.7109375" style="20" customWidth="1"/>
    <col min="11782" max="11782" width="7.7109375" style="20" customWidth="1"/>
    <col min="11783" max="11783" width="4.42578125" style="20" customWidth="1"/>
    <col min="11784" max="12032" width="9.140625" style="20"/>
    <col min="12033" max="12033" width="5" style="20" customWidth="1"/>
    <col min="12034" max="12034" width="7.7109375" style="20" customWidth="1"/>
    <col min="12035" max="12035" width="20.7109375" style="20" customWidth="1"/>
    <col min="12036" max="12036" width="15.7109375" style="20" customWidth="1"/>
    <col min="12037" max="12037" width="35.7109375" style="20" customWidth="1"/>
    <col min="12038" max="12038" width="7.7109375" style="20" customWidth="1"/>
    <col min="12039" max="12039" width="4.42578125" style="20" customWidth="1"/>
    <col min="12040" max="12288" width="9.140625" style="20"/>
    <col min="12289" max="12289" width="5" style="20" customWidth="1"/>
    <col min="12290" max="12290" width="7.7109375" style="20" customWidth="1"/>
    <col min="12291" max="12291" width="20.7109375" style="20" customWidth="1"/>
    <col min="12292" max="12292" width="15.7109375" style="20" customWidth="1"/>
    <col min="12293" max="12293" width="35.7109375" style="20" customWidth="1"/>
    <col min="12294" max="12294" width="7.7109375" style="20" customWidth="1"/>
    <col min="12295" max="12295" width="4.42578125" style="20" customWidth="1"/>
    <col min="12296" max="12544" width="9.140625" style="20"/>
    <col min="12545" max="12545" width="5" style="20" customWidth="1"/>
    <col min="12546" max="12546" width="7.7109375" style="20" customWidth="1"/>
    <col min="12547" max="12547" width="20.7109375" style="20" customWidth="1"/>
    <col min="12548" max="12548" width="15.7109375" style="20" customWidth="1"/>
    <col min="12549" max="12549" width="35.7109375" style="20" customWidth="1"/>
    <col min="12550" max="12550" width="7.7109375" style="20" customWidth="1"/>
    <col min="12551" max="12551" width="4.42578125" style="20" customWidth="1"/>
    <col min="12552" max="12800" width="9.140625" style="20"/>
    <col min="12801" max="12801" width="5" style="20" customWidth="1"/>
    <col min="12802" max="12802" width="7.7109375" style="20" customWidth="1"/>
    <col min="12803" max="12803" width="20.7109375" style="20" customWidth="1"/>
    <col min="12804" max="12804" width="15.7109375" style="20" customWidth="1"/>
    <col min="12805" max="12805" width="35.7109375" style="20" customWidth="1"/>
    <col min="12806" max="12806" width="7.7109375" style="20" customWidth="1"/>
    <col min="12807" max="12807" width="4.42578125" style="20" customWidth="1"/>
    <col min="12808" max="13056" width="9.140625" style="20"/>
    <col min="13057" max="13057" width="5" style="20" customWidth="1"/>
    <col min="13058" max="13058" width="7.7109375" style="20" customWidth="1"/>
    <col min="13059" max="13059" width="20.7109375" style="20" customWidth="1"/>
    <col min="13060" max="13060" width="15.7109375" style="20" customWidth="1"/>
    <col min="13061" max="13061" width="35.7109375" style="20" customWidth="1"/>
    <col min="13062" max="13062" width="7.7109375" style="20" customWidth="1"/>
    <col min="13063" max="13063" width="4.42578125" style="20" customWidth="1"/>
    <col min="13064" max="13312" width="9.140625" style="20"/>
    <col min="13313" max="13313" width="5" style="20" customWidth="1"/>
    <col min="13314" max="13314" width="7.7109375" style="20" customWidth="1"/>
    <col min="13315" max="13315" width="20.7109375" style="20" customWidth="1"/>
    <col min="13316" max="13316" width="15.7109375" style="20" customWidth="1"/>
    <col min="13317" max="13317" width="35.7109375" style="20" customWidth="1"/>
    <col min="13318" max="13318" width="7.7109375" style="20" customWidth="1"/>
    <col min="13319" max="13319" width="4.42578125" style="20" customWidth="1"/>
    <col min="13320" max="13568" width="9.140625" style="20"/>
    <col min="13569" max="13569" width="5" style="20" customWidth="1"/>
    <col min="13570" max="13570" width="7.7109375" style="20" customWidth="1"/>
    <col min="13571" max="13571" width="20.7109375" style="20" customWidth="1"/>
    <col min="13572" max="13572" width="15.7109375" style="20" customWidth="1"/>
    <col min="13573" max="13573" width="35.7109375" style="20" customWidth="1"/>
    <col min="13574" max="13574" width="7.7109375" style="20" customWidth="1"/>
    <col min="13575" max="13575" width="4.42578125" style="20" customWidth="1"/>
    <col min="13576" max="13824" width="9.140625" style="20"/>
    <col min="13825" max="13825" width="5" style="20" customWidth="1"/>
    <col min="13826" max="13826" width="7.7109375" style="20" customWidth="1"/>
    <col min="13827" max="13827" width="20.7109375" style="20" customWidth="1"/>
    <col min="13828" max="13828" width="15.7109375" style="20" customWidth="1"/>
    <col min="13829" max="13829" width="35.7109375" style="20" customWidth="1"/>
    <col min="13830" max="13830" width="7.7109375" style="20" customWidth="1"/>
    <col min="13831" max="13831" width="4.42578125" style="20" customWidth="1"/>
    <col min="13832" max="14080" width="9.140625" style="20"/>
    <col min="14081" max="14081" width="5" style="20" customWidth="1"/>
    <col min="14082" max="14082" width="7.7109375" style="20" customWidth="1"/>
    <col min="14083" max="14083" width="20.7109375" style="20" customWidth="1"/>
    <col min="14084" max="14084" width="15.7109375" style="20" customWidth="1"/>
    <col min="14085" max="14085" width="35.7109375" style="20" customWidth="1"/>
    <col min="14086" max="14086" width="7.7109375" style="20" customWidth="1"/>
    <col min="14087" max="14087" width="4.42578125" style="20" customWidth="1"/>
    <col min="14088" max="14336" width="9.140625" style="20"/>
    <col min="14337" max="14337" width="5" style="20" customWidth="1"/>
    <col min="14338" max="14338" width="7.7109375" style="20" customWidth="1"/>
    <col min="14339" max="14339" width="20.7109375" style="20" customWidth="1"/>
    <col min="14340" max="14340" width="15.7109375" style="20" customWidth="1"/>
    <col min="14341" max="14341" width="35.7109375" style="20" customWidth="1"/>
    <col min="14342" max="14342" width="7.7109375" style="20" customWidth="1"/>
    <col min="14343" max="14343" width="4.42578125" style="20" customWidth="1"/>
    <col min="14344" max="14592" width="9.140625" style="20"/>
    <col min="14593" max="14593" width="5" style="20" customWidth="1"/>
    <col min="14594" max="14594" width="7.7109375" style="20" customWidth="1"/>
    <col min="14595" max="14595" width="20.7109375" style="20" customWidth="1"/>
    <col min="14596" max="14596" width="15.7109375" style="20" customWidth="1"/>
    <col min="14597" max="14597" width="35.7109375" style="20" customWidth="1"/>
    <col min="14598" max="14598" width="7.7109375" style="20" customWidth="1"/>
    <col min="14599" max="14599" width="4.42578125" style="20" customWidth="1"/>
    <col min="14600" max="14848" width="9.140625" style="20"/>
    <col min="14849" max="14849" width="5" style="20" customWidth="1"/>
    <col min="14850" max="14850" width="7.7109375" style="20" customWidth="1"/>
    <col min="14851" max="14851" width="20.7109375" style="20" customWidth="1"/>
    <col min="14852" max="14852" width="15.7109375" style="20" customWidth="1"/>
    <col min="14853" max="14853" width="35.7109375" style="20" customWidth="1"/>
    <col min="14854" max="14854" width="7.7109375" style="20" customWidth="1"/>
    <col min="14855" max="14855" width="4.42578125" style="20" customWidth="1"/>
    <col min="14856" max="15104" width="9.140625" style="20"/>
    <col min="15105" max="15105" width="5" style="20" customWidth="1"/>
    <col min="15106" max="15106" width="7.7109375" style="20" customWidth="1"/>
    <col min="15107" max="15107" width="20.7109375" style="20" customWidth="1"/>
    <col min="15108" max="15108" width="15.7109375" style="20" customWidth="1"/>
    <col min="15109" max="15109" width="35.7109375" style="20" customWidth="1"/>
    <col min="15110" max="15110" width="7.7109375" style="20" customWidth="1"/>
    <col min="15111" max="15111" width="4.42578125" style="20" customWidth="1"/>
    <col min="15112" max="15360" width="9.140625" style="20"/>
    <col min="15361" max="15361" width="5" style="20" customWidth="1"/>
    <col min="15362" max="15362" width="7.7109375" style="20" customWidth="1"/>
    <col min="15363" max="15363" width="20.7109375" style="20" customWidth="1"/>
    <col min="15364" max="15364" width="15.7109375" style="20" customWidth="1"/>
    <col min="15365" max="15365" width="35.7109375" style="20" customWidth="1"/>
    <col min="15366" max="15366" width="7.7109375" style="20" customWidth="1"/>
    <col min="15367" max="15367" width="4.42578125" style="20" customWidth="1"/>
    <col min="15368" max="15616" width="9.140625" style="20"/>
    <col min="15617" max="15617" width="5" style="20" customWidth="1"/>
    <col min="15618" max="15618" width="7.7109375" style="20" customWidth="1"/>
    <col min="15619" max="15619" width="20.7109375" style="20" customWidth="1"/>
    <col min="15620" max="15620" width="15.7109375" style="20" customWidth="1"/>
    <col min="15621" max="15621" width="35.7109375" style="20" customWidth="1"/>
    <col min="15622" max="15622" width="7.7109375" style="20" customWidth="1"/>
    <col min="15623" max="15623" width="4.42578125" style="20" customWidth="1"/>
    <col min="15624" max="15872" width="9.140625" style="20"/>
    <col min="15873" max="15873" width="5" style="20" customWidth="1"/>
    <col min="15874" max="15874" width="7.7109375" style="20" customWidth="1"/>
    <col min="15875" max="15875" width="20.7109375" style="20" customWidth="1"/>
    <col min="15876" max="15876" width="15.7109375" style="20" customWidth="1"/>
    <col min="15877" max="15877" width="35.7109375" style="20" customWidth="1"/>
    <col min="15878" max="15878" width="7.7109375" style="20" customWidth="1"/>
    <col min="15879" max="15879" width="4.42578125" style="20" customWidth="1"/>
    <col min="15880" max="16128" width="9.140625" style="20"/>
    <col min="16129" max="16129" width="5" style="20" customWidth="1"/>
    <col min="16130" max="16130" width="7.7109375" style="20" customWidth="1"/>
    <col min="16131" max="16131" width="20.7109375" style="20" customWidth="1"/>
    <col min="16132" max="16132" width="15.7109375" style="20" customWidth="1"/>
    <col min="16133" max="16133" width="35.7109375" style="20" customWidth="1"/>
    <col min="16134" max="16134" width="7.7109375" style="20" customWidth="1"/>
    <col min="16135" max="16135" width="4.42578125" style="20" customWidth="1"/>
    <col min="16136" max="16384" width="9.140625" style="20"/>
  </cols>
  <sheetData>
    <row r="1" spans="1:11" ht="18.75" customHeight="1" thickTop="1" thickBot="1" x14ac:dyDescent="0.3">
      <c r="A1" s="17"/>
      <c r="B1" s="18"/>
      <c r="C1" s="18"/>
      <c r="D1" s="18"/>
      <c r="E1" s="18"/>
      <c r="F1" s="18"/>
      <c r="G1" s="19"/>
    </row>
    <row r="2" spans="1:11" ht="39" customHeight="1" thickTop="1" x14ac:dyDescent="0.25">
      <c r="A2" s="21"/>
      <c r="B2" s="122" t="s">
        <v>127</v>
      </c>
      <c r="C2" s="123"/>
      <c r="D2" s="114" t="s">
        <v>61</v>
      </c>
      <c r="E2" s="115"/>
      <c r="F2" s="116"/>
      <c r="G2" s="22"/>
    </row>
    <row r="3" spans="1:11" ht="15" customHeight="1" thickBot="1" x14ac:dyDescent="0.3">
      <c r="A3" s="21"/>
      <c r="B3" s="124"/>
      <c r="C3" s="125"/>
      <c r="D3" s="117"/>
      <c r="E3" s="118"/>
      <c r="F3" s="119"/>
      <c r="G3" s="22"/>
    </row>
    <row r="4" spans="1:11" ht="9" customHeight="1" thickTop="1" x14ac:dyDescent="0.25">
      <c r="A4" s="21"/>
      <c r="G4" s="22"/>
    </row>
    <row r="5" spans="1:11" ht="17.25" customHeight="1" x14ac:dyDescent="0.25">
      <c r="A5" s="21"/>
      <c r="B5" s="23"/>
      <c r="C5" s="112" t="s">
        <v>62</v>
      </c>
      <c r="D5" s="113"/>
      <c r="E5" s="113"/>
      <c r="F5" s="113"/>
      <c r="G5" s="22"/>
    </row>
    <row r="6" spans="1:11" ht="13.5" customHeight="1" thickBot="1" x14ac:dyDescent="0.3">
      <c r="A6" s="21"/>
      <c r="G6" s="22"/>
    </row>
    <row r="7" spans="1:11" ht="51.75" customHeight="1" thickBot="1" x14ac:dyDescent="0.3">
      <c r="A7" s="21"/>
      <c r="B7" s="16"/>
      <c r="C7" s="24" t="s">
        <v>44</v>
      </c>
      <c r="D7" s="109" t="s">
        <v>150</v>
      </c>
      <c r="E7" s="108"/>
      <c r="F7" s="108"/>
      <c r="G7" s="22"/>
    </row>
    <row r="8" spans="1:11" ht="36.6" customHeight="1" thickBot="1" x14ac:dyDescent="0.3">
      <c r="A8" s="21"/>
      <c r="B8" s="120" t="s">
        <v>142</v>
      </c>
      <c r="C8" s="121"/>
      <c r="D8" s="121"/>
      <c r="E8" s="25">
        <f>+E13+E9</f>
        <v>0</v>
      </c>
      <c r="G8" s="22"/>
    </row>
    <row r="9" spans="1:11" ht="23.25" customHeight="1" thickBot="1" x14ac:dyDescent="0.3">
      <c r="A9" s="21"/>
      <c r="B9" s="107" t="s">
        <v>63</v>
      </c>
      <c r="C9" s="108"/>
      <c r="D9" s="108"/>
      <c r="E9" s="25">
        <f>+E10+E11*B7</f>
        <v>0</v>
      </c>
      <c r="F9" s="26" t="s">
        <v>66</v>
      </c>
      <c r="G9" s="22"/>
    </row>
    <row r="10" spans="1:11" ht="19.5" customHeight="1" thickBot="1" x14ac:dyDescent="0.3">
      <c r="A10" s="21"/>
      <c r="B10" s="107" t="s">
        <v>64</v>
      </c>
      <c r="C10" s="108"/>
      <c r="D10" s="108"/>
      <c r="E10" s="27">
        <f>+Cena_Rozklad!J55</f>
        <v>0</v>
      </c>
      <c r="F10" s="28"/>
      <c r="G10" s="22"/>
    </row>
    <row r="11" spans="1:11" ht="19.5" customHeight="1" thickBot="1" x14ac:dyDescent="0.3">
      <c r="A11" s="21"/>
      <c r="B11" s="107" t="s">
        <v>65</v>
      </c>
      <c r="C11" s="108"/>
      <c r="D11" s="108"/>
      <c r="E11" s="29">
        <f>+Cena_Rozklad!G55</f>
        <v>0</v>
      </c>
      <c r="F11" s="28"/>
      <c r="G11" s="22"/>
    </row>
    <row r="12" spans="1:11" ht="6" customHeight="1" thickBot="1" x14ac:dyDescent="0.35">
      <c r="A12" s="21"/>
      <c r="B12" s="73"/>
      <c r="C12" s="73"/>
      <c r="D12" s="73"/>
      <c r="E12" s="30"/>
      <c r="G12" s="22"/>
    </row>
    <row r="13" spans="1:11" s="11" customFormat="1" ht="24.75" customHeight="1" thickBot="1" x14ac:dyDescent="0.25">
      <c r="A13" s="7"/>
      <c r="B13" s="109" t="s">
        <v>67</v>
      </c>
      <c r="C13" s="110"/>
      <c r="D13" s="111"/>
      <c r="E13" s="8">
        <f>+E14+E15*B7</f>
        <v>0</v>
      </c>
      <c r="F13" s="26" t="s">
        <v>68</v>
      </c>
      <c r="G13" s="10"/>
    </row>
    <row r="14" spans="1:11" s="11" customFormat="1" ht="24.75" customHeight="1" thickBot="1" x14ac:dyDescent="0.25">
      <c r="A14" s="7"/>
      <c r="B14" s="109" t="s">
        <v>69</v>
      </c>
      <c r="C14" s="110"/>
      <c r="D14" s="111"/>
      <c r="E14" s="8">
        <f>Cena_Rozklad!J57</f>
        <v>0</v>
      </c>
      <c r="F14" s="28"/>
      <c r="G14" s="10"/>
      <c r="I14" s="126"/>
      <c r="J14" s="127"/>
      <c r="K14" s="127"/>
    </row>
    <row r="15" spans="1:11" s="11" customFormat="1" ht="24.75" customHeight="1" thickBot="1" x14ac:dyDescent="0.25">
      <c r="A15" s="7"/>
      <c r="B15" s="109" t="s">
        <v>70</v>
      </c>
      <c r="C15" s="110"/>
      <c r="D15" s="111"/>
      <c r="E15" s="12">
        <f>Cena_Rozklad!G57</f>
        <v>0</v>
      </c>
      <c r="F15" s="28"/>
      <c r="G15" s="10"/>
    </row>
    <row r="16" spans="1:11" s="11" customFormat="1" ht="6" customHeight="1" x14ac:dyDescent="0.2">
      <c r="A16" s="7"/>
      <c r="B16" s="74"/>
      <c r="C16" s="75"/>
      <c r="D16" s="75"/>
      <c r="E16" s="83"/>
      <c r="F16" s="26"/>
      <c r="G16" s="10"/>
    </row>
    <row r="17" spans="1:8" s="11" customFormat="1" ht="39" customHeight="1" x14ac:dyDescent="0.2">
      <c r="A17" s="7"/>
      <c r="B17" s="109"/>
      <c r="C17" s="110"/>
      <c r="D17" s="110"/>
      <c r="E17" s="84"/>
      <c r="F17" s="26"/>
      <c r="G17" s="10"/>
      <c r="H17" s="34"/>
    </row>
    <row r="18" spans="1:8" s="11" customFormat="1" ht="32.25" customHeight="1" x14ac:dyDescent="0.2">
      <c r="A18" s="7"/>
      <c r="B18" s="109"/>
      <c r="C18" s="110"/>
      <c r="D18" s="110"/>
      <c r="E18" s="84"/>
      <c r="F18" s="28"/>
      <c r="G18" s="10"/>
      <c r="H18" s="34"/>
    </row>
    <row r="19" spans="1:8" s="11" customFormat="1" ht="32.25" customHeight="1" x14ac:dyDescent="0.2">
      <c r="A19" s="7"/>
      <c r="B19" s="109"/>
      <c r="C19" s="110"/>
      <c r="D19" s="110"/>
      <c r="E19" s="14"/>
      <c r="F19" s="28"/>
      <c r="G19" s="10"/>
      <c r="H19" s="34"/>
    </row>
    <row r="20" spans="1:8" s="11" customFormat="1" ht="66" customHeight="1" thickBot="1" x14ac:dyDescent="0.25">
      <c r="A20" s="7"/>
      <c r="B20" s="15"/>
      <c r="C20" s="13"/>
      <c r="D20" s="13"/>
      <c r="E20" s="14"/>
      <c r="F20" s="9"/>
      <c r="G20" s="10"/>
    </row>
    <row r="21" spans="1:8" ht="42" customHeight="1" thickTop="1" thickBot="1" x14ac:dyDescent="0.3">
      <c r="A21" s="21"/>
      <c r="B21" s="131" t="s">
        <v>71</v>
      </c>
      <c r="C21" s="132"/>
      <c r="D21" s="132"/>
      <c r="E21" s="132"/>
      <c r="F21" s="133"/>
      <c r="G21" s="22"/>
    </row>
    <row r="22" spans="1:8" ht="21" customHeight="1" thickTop="1" thickBot="1" x14ac:dyDescent="0.3">
      <c r="A22" s="21"/>
      <c r="G22" s="22"/>
    </row>
    <row r="23" spans="1:8" ht="51.75" customHeight="1" thickTop="1" thickBot="1" x14ac:dyDescent="0.3">
      <c r="A23" s="21"/>
      <c r="B23" s="128" t="s">
        <v>72</v>
      </c>
      <c r="C23" s="129"/>
      <c r="D23" s="129"/>
      <c r="E23" s="129"/>
      <c r="F23" s="130"/>
      <c r="G23" s="22"/>
    </row>
    <row r="24" spans="1:8" ht="16.5" customHeight="1" thickTop="1" thickBot="1" x14ac:dyDescent="0.3">
      <c r="A24" s="31"/>
      <c r="B24" s="32"/>
      <c r="C24" s="32"/>
      <c r="D24" s="32"/>
      <c r="E24" s="32"/>
      <c r="F24" s="32"/>
      <c r="G24" s="33"/>
    </row>
    <row r="25" spans="1:8" ht="15.75" thickTop="1" x14ac:dyDescent="0.25"/>
  </sheetData>
  <customSheetViews>
    <customSheetView guid="{88AD28E3-0091-40E6-A339-3CEA50382371}" topLeftCell="A7">
      <selection activeCell="B13" sqref="B13:D13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1"/>
      <headerFooter>
        <oddFooter>&amp;C&amp;P/&amp;N</oddFooter>
      </headerFooter>
    </customSheetView>
    <customSheetView guid="{3D8BE884-BD15-4268-B9E1-3B054B69FAF1}" topLeftCell="A7">
      <selection activeCell="B15" sqref="B15:D15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2"/>
      <headerFooter>
        <oddFooter>&amp;C&amp;P/&amp;N</oddFooter>
      </headerFooter>
    </customSheetView>
    <customSheetView guid="{7BD0BDBD-DBAA-4924-8CC2-7C556DCC3416}" showPageBreaks="1" printArea="1" view="pageBreakPreview">
      <selection activeCell="B13" sqref="B13:D13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3"/>
      <headerFooter>
        <oddFooter>&amp;C&amp;P/&amp;N</oddFooter>
      </headerFooter>
    </customSheetView>
    <customSheetView guid="{19C35E6D-538F-4917-99C6-1028CAD4C962}" showPageBreaks="1" printArea="1" view="pageBreakPreview">
      <selection activeCell="B13" sqref="B13:D13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4"/>
      <headerFooter>
        <oddFooter>&amp;C&amp;P/&amp;N</oddFooter>
      </headerFooter>
    </customSheetView>
  </customSheetViews>
  <mergeCells count="17">
    <mergeCell ref="I14:K14"/>
    <mergeCell ref="B23:F23"/>
    <mergeCell ref="B17:D17"/>
    <mergeCell ref="B21:F21"/>
    <mergeCell ref="B19:D19"/>
    <mergeCell ref="B18:D18"/>
    <mergeCell ref="C5:F5"/>
    <mergeCell ref="D7:F7"/>
    <mergeCell ref="B9:D9"/>
    <mergeCell ref="D2:F3"/>
    <mergeCell ref="B8:D8"/>
    <mergeCell ref="B2:C3"/>
    <mergeCell ref="B10:D10"/>
    <mergeCell ref="B11:D11"/>
    <mergeCell ref="B13:D13"/>
    <mergeCell ref="B14:D14"/>
    <mergeCell ref="B15:D15"/>
  </mergeCells>
  <printOptions horizontalCentered="1" verticalCentered="1"/>
  <pageMargins left="0.19685039370078741" right="0.19685039370078741" top="0.39370078740157483" bottom="0.39370078740157483" header="0.11811023622047245" footer="0.11811023622047245"/>
  <pageSetup paperSize="9" orientation="portrait" r:id="rId5"/>
  <headerFooter>
    <oddFooter>&amp;C&amp;P/&amp;N</oddFooter>
  </headerFooter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7"/>
  <sheetViews>
    <sheetView showGridLines="0" tabSelected="1" view="pageBreakPreview" zoomScaleNormal="130" zoomScaleSheetLayoutView="100" zoomScalePageLayoutView="75" workbookViewId="0">
      <pane xSplit="4" ySplit="4" topLeftCell="E38" activePane="bottomRight" state="frozen"/>
      <selection pane="topRight" activeCell="E1" sqref="E1"/>
      <selection pane="bottomLeft" activeCell="A6" sqref="A6"/>
      <selection pane="bottomRight" activeCell="H57" sqref="H57:I57"/>
    </sheetView>
  </sheetViews>
  <sheetFormatPr defaultColWidth="9.140625" defaultRowHeight="14.25" x14ac:dyDescent="0.2"/>
  <cols>
    <col min="1" max="1" width="14.5703125" style="70" customWidth="1"/>
    <col min="2" max="2" width="40.140625" style="69" customWidth="1"/>
    <col min="3" max="3" width="5.5703125" style="70" customWidth="1"/>
    <col min="4" max="4" width="6.28515625" style="36" customWidth="1"/>
    <col min="5" max="5" width="13.28515625" style="71" customWidth="1"/>
    <col min="6" max="6" width="12.85546875" style="71" customWidth="1"/>
    <col min="7" max="7" width="13.7109375" style="71" customWidth="1"/>
    <col min="8" max="8" width="14.5703125" style="71" customWidth="1"/>
    <col min="9" max="9" width="14.85546875" style="71" customWidth="1"/>
    <col min="10" max="10" width="15" style="71" customWidth="1"/>
    <col min="11" max="11" width="31.140625" style="72" customWidth="1"/>
    <col min="12" max="20" width="13" style="36" customWidth="1"/>
    <col min="21" max="16384" width="9.140625" style="36"/>
  </cols>
  <sheetData>
    <row r="1" spans="1:12" ht="37.5" customHeight="1" x14ac:dyDescent="0.2">
      <c r="A1" s="35"/>
      <c r="B1" s="140" t="s">
        <v>61</v>
      </c>
      <c r="C1" s="141"/>
      <c r="D1" s="141"/>
      <c r="E1" s="141"/>
      <c r="F1" s="142"/>
      <c r="G1" s="146"/>
      <c r="H1" s="147"/>
      <c r="I1" s="147"/>
      <c r="J1" s="147"/>
      <c r="K1" s="148"/>
    </row>
    <row r="2" spans="1:12" ht="20.25" customHeight="1" x14ac:dyDescent="0.2">
      <c r="A2" s="104" t="s">
        <v>127</v>
      </c>
      <c r="B2" s="143"/>
      <c r="C2" s="144"/>
      <c r="D2" s="144"/>
      <c r="E2" s="144"/>
      <c r="F2" s="145"/>
      <c r="G2" s="137" t="s">
        <v>73</v>
      </c>
      <c r="H2" s="138"/>
      <c r="I2" s="138"/>
      <c r="J2" s="139"/>
      <c r="K2" s="76" t="s">
        <v>74</v>
      </c>
    </row>
    <row r="3" spans="1:12" s="38" customFormat="1" ht="39" customHeight="1" x14ac:dyDescent="0.2">
      <c r="A3" s="37" t="s">
        <v>45</v>
      </c>
      <c r="B3" s="77" t="s">
        <v>75</v>
      </c>
      <c r="C3" s="77" t="s">
        <v>76</v>
      </c>
      <c r="D3" s="78" t="s">
        <v>77</v>
      </c>
      <c r="E3" s="79" t="s">
        <v>78</v>
      </c>
      <c r="F3" s="79" t="s">
        <v>79</v>
      </c>
      <c r="G3" s="79" t="s">
        <v>80</v>
      </c>
      <c r="H3" s="79" t="s">
        <v>81</v>
      </c>
      <c r="I3" s="79" t="s">
        <v>82</v>
      </c>
      <c r="J3" s="79" t="s">
        <v>83</v>
      </c>
      <c r="K3" s="79" t="s">
        <v>84</v>
      </c>
    </row>
    <row r="4" spans="1:12" s="45" customFormat="1" ht="5.25" customHeight="1" x14ac:dyDescent="0.2">
      <c r="A4" s="39"/>
      <c r="B4" s="40"/>
      <c r="C4" s="41"/>
      <c r="D4" s="41"/>
      <c r="E4" s="40"/>
      <c r="F4" s="42"/>
      <c r="G4" s="43"/>
      <c r="H4" s="43"/>
      <c r="I4" s="43"/>
      <c r="J4" s="43"/>
      <c r="K4" s="44"/>
    </row>
    <row r="5" spans="1:12" s="54" customFormat="1" ht="27" customHeight="1" x14ac:dyDescent="0.2">
      <c r="A5" s="46" t="s">
        <v>6</v>
      </c>
      <c r="B5" s="47" t="s">
        <v>88</v>
      </c>
      <c r="C5" s="48" t="s">
        <v>86</v>
      </c>
      <c r="D5" s="48">
        <v>1</v>
      </c>
      <c r="E5" s="49"/>
      <c r="F5" s="49"/>
      <c r="G5" s="50">
        <f>SUM(E5:F5)</f>
        <v>0</v>
      </c>
      <c r="H5" s="51"/>
      <c r="I5" s="51"/>
      <c r="J5" s="52">
        <f>SUM(H5:I5)</f>
        <v>0</v>
      </c>
      <c r="K5" s="53"/>
    </row>
    <row r="6" spans="1:12" s="54" customFormat="1" ht="27" customHeight="1" x14ac:dyDescent="0.2">
      <c r="A6" s="46" t="s">
        <v>7</v>
      </c>
      <c r="B6" s="47" t="s">
        <v>128</v>
      </c>
      <c r="C6" s="48" t="s">
        <v>86</v>
      </c>
      <c r="D6" s="48">
        <v>1</v>
      </c>
      <c r="E6" s="49"/>
      <c r="F6" s="49"/>
      <c r="G6" s="50">
        <f t="shared" ref="G6:G11" si="0">SUM(E6:F6)</f>
        <v>0</v>
      </c>
      <c r="H6" s="51"/>
      <c r="I6" s="51"/>
      <c r="J6" s="52">
        <f t="shared" ref="J6:J11" si="1">SUM(H6:I6)</f>
        <v>0</v>
      </c>
      <c r="K6" s="53"/>
    </row>
    <row r="7" spans="1:12" s="54" customFormat="1" ht="27" customHeight="1" x14ac:dyDescent="0.2">
      <c r="A7" s="81" t="s">
        <v>129</v>
      </c>
      <c r="B7" s="47" t="s">
        <v>144</v>
      </c>
      <c r="C7" s="48" t="s">
        <v>86</v>
      </c>
      <c r="D7" s="48">
        <v>1</v>
      </c>
      <c r="E7" s="49"/>
      <c r="F7" s="49"/>
      <c r="G7" s="50">
        <f t="shared" si="0"/>
        <v>0</v>
      </c>
      <c r="H7" s="51"/>
      <c r="I7" s="51"/>
      <c r="J7" s="52">
        <f t="shared" si="1"/>
        <v>0</v>
      </c>
      <c r="K7" s="53"/>
    </row>
    <row r="8" spans="1:12" s="54" customFormat="1" ht="33" customHeight="1" x14ac:dyDescent="0.2">
      <c r="A8" s="46" t="s">
        <v>26</v>
      </c>
      <c r="B8" s="47" t="s">
        <v>131</v>
      </c>
      <c r="C8" s="48" t="s">
        <v>86</v>
      </c>
      <c r="D8" s="48">
        <v>1</v>
      </c>
      <c r="E8" s="49"/>
      <c r="F8" s="49"/>
      <c r="G8" s="50">
        <f t="shared" ref="G8:G9" si="2">SUM(E8:F8)</f>
        <v>0</v>
      </c>
      <c r="H8" s="51"/>
      <c r="I8" s="51"/>
      <c r="J8" s="52">
        <f t="shared" ref="J8:J9" si="3">SUM(H8:I8)</f>
        <v>0</v>
      </c>
      <c r="K8" s="149" t="s">
        <v>145</v>
      </c>
    </row>
    <row r="9" spans="1:12" s="54" customFormat="1" ht="34.5" customHeight="1" x14ac:dyDescent="0.2">
      <c r="A9" s="81" t="s">
        <v>27</v>
      </c>
      <c r="B9" s="47" t="s">
        <v>147</v>
      </c>
      <c r="C9" s="48" t="s">
        <v>86</v>
      </c>
      <c r="D9" s="48">
        <v>1</v>
      </c>
      <c r="E9" s="49"/>
      <c r="F9" s="49"/>
      <c r="G9" s="50">
        <f t="shared" si="2"/>
        <v>0</v>
      </c>
      <c r="H9" s="51"/>
      <c r="I9" s="51"/>
      <c r="J9" s="52">
        <f t="shared" si="3"/>
        <v>0</v>
      </c>
      <c r="K9" s="150"/>
    </row>
    <row r="10" spans="1:12" s="54" customFormat="1" ht="27" customHeight="1" x14ac:dyDescent="0.2">
      <c r="A10" s="46" t="s">
        <v>50</v>
      </c>
      <c r="B10" s="47" t="s">
        <v>89</v>
      </c>
      <c r="C10" s="48" t="s">
        <v>86</v>
      </c>
      <c r="D10" s="48">
        <v>1</v>
      </c>
      <c r="E10" s="49"/>
      <c r="F10" s="49"/>
      <c r="G10" s="50">
        <f t="shared" si="0"/>
        <v>0</v>
      </c>
      <c r="H10" s="51"/>
      <c r="I10" s="51"/>
      <c r="J10" s="52">
        <f t="shared" si="1"/>
        <v>0</v>
      </c>
      <c r="K10" s="151"/>
    </row>
    <row r="11" spans="1:12" s="54" customFormat="1" ht="27" customHeight="1" x14ac:dyDescent="0.2">
      <c r="A11" s="81" t="s">
        <v>130</v>
      </c>
      <c r="B11" s="47" t="s">
        <v>87</v>
      </c>
      <c r="C11" s="48" t="s">
        <v>86</v>
      </c>
      <c r="D11" s="48">
        <v>1</v>
      </c>
      <c r="E11" s="49"/>
      <c r="F11" s="49"/>
      <c r="G11" s="50">
        <f t="shared" si="0"/>
        <v>0</v>
      </c>
      <c r="H11" s="51"/>
      <c r="I11" s="51"/>
      <c r="J11" s="52">
        <f t="shared" si="1"/>
        <v>0</v>
      </c>
      <c r="K11" s="53"/>
    </row>
    <row r="12" spans="1:12" s="54" customFormat="1" ht="25.5" customHeight="1" x14ac:dyDescent="0.2">
      <c r="A12" s="56">
        <v>1</v>
      </c>
      <c r="B12" s="134" t="s">
        <v>85</v>
      </c>
      <c r="C12" s="135"/>
      <c r="D12" s="136"/>
      <c r="E12" s="50">
        <f>SUM(E5:E11)</f>
        <v>0</v>
      </c>
      <c r="F12" s="50">
        <f>SUM(F5:F11)</f>
        <v>0</v>
      </c>
      <c r="G12" s="50">
        <f>SUM(G5:G11)</f>
        <v>0</v>
      </c>
      <c r="H12" s="52">
        <f t="shared" ref="H12:I12" si="4">SUM(H5:H11)</f>
        <v>0</v>
      </c>
      <c r="I12" s="52">
        <f t="shared" si="4"/>
        <v>0</v>
      </c>
      <c r="J12" s="52">
        <f>SUM(J5:J11)</f>
        <v>0</v>
      </c>
      <c r="K12" s="53"/>
    </row>
    <row r="13" spans="1:12" s="54" customFormat="1" ht="3.75" customHeight="1" x14ac:dyDescent="0.2">
      <c r="A13" s="57"/>
      <c r="B13" s="58"/>
      <c r="C13" s="57"/>
      <c r="D13" s="59"/>
      <c r="E13" s="60"/>
      <c r="F13" s="60"/>
      <c r="G13" s="60"/>
      <c r="H13" s="60"/>
      <c r="I13" s="60"/>
      <c r="J13" s="60"/>
      <c r="K13" s="59"/>
    </row>
    <row r="14" spans="1:12" s="54" customFormat="1" ht="30" customHeight="1" x14ac:dyDescent="0.2">
      <c r="A14" s="46" t="s">
        <v>8</v>
      </c>
      <c r="B14" s="47" t="s">
        <v>136</v>
      </c>
      <c r="C14" s="48" t="s">
        <v>86</v>
      </c>
      <c r="D14" s="48">
        <v>1</v>
      </c>
      <c r="E14" s="49"/>
      <c r="F14" s="49"/>
      <c r="G14" s="50">
        <f t="shared" ref="G14:G18" si="5">SUM(E14:F14)</f>
        <v>0</v>
      </c>
      <c r="H14" s="51"/>
      <c r="I14" s="51"/>
      <c r="J14" s="52">
        <f t="shared" ref="J14:J18" si="6">SUM(H14:I14)</f>
        <v>0</v>
      </c>
      <c r="K14" s="53"/>
    </row>
    <row r="15" spans="1:12" s="54" customFormat="1" ht="30" customHeight="1" x14ac:dyDescent="0.2">
      <c r="A15" s="46" t="s">
        <v>9</v>
      </c>
      <c r="B15" s="47" t="s">
        <v>137</v>
      </c>
      <c r="C15" s="48" t="s">
        <v>86</v>
      </c>
      <c r="D15" s="48">
        <v>1</v>
      </c>
      <c r="E15" s="49"/>
      <c r="F15" s="49"/>
      <c r="G15" s="50">
        <f t="shared" ref="G15" si="7">SUM(E15:F15)</f>
        <v>0</v>
      </c>
      <c r="H15" s="51"/>
      <c r="I15" s="51"/>
      <c r="J15" s="52">
        <f t="shared" ref="J15" si="8">SUM(H15:I15)</f>
        <v>0</v>
      </c>
      <c r="K15" s="53"/>
    </row>
    <row r="16" spans="1:12" s="54" customFormat="1" ht="27" customHeight="1" x14ac:dyDescent="0.2">
      <c r="A16" s="46" t="s">
        <v>48</v>
      </c>
      <c r="B16" s="47" t="s">
        <v>138</v>
      </c>
      <c r="C16" s="48" t="s">
        <v>86</v>
      </c>
      <c r="D16" s="48">
        <v>1</v>
      </c>
      <c r="E16" s="49"/>
      <c r="F16" s="49"/>
      <c r="G16" s="50">
        <f>SUM(E16:F16)</f>
        <v>0</v>
      </c>
      <c r="H16" s="51"/>
      <c r="I16" s="51"/>
      <c r="J16" s="52">
        <f>SUM(H16:I16)</f>
        <v>0</v>
      </c>
      <c r="K16" s="53"/>
      <c r="L16" s="82"/>
    </row>
    <row r="17" spans="1:11" s="54" customFormat="1" ht="30" customHeight="1" x14ac:dyDescent="0.2">
      <c r="A17" s="46" t="s">
        <v>123</v>
      </c>
      <c r="B17" s="47" t="s">
        <v>124</v>
      </c>
      <c r="C17" s="48" t="s">
        <v>86</v>
      </c>
      <c r="D17" s="48">
        <v>1</v>
      </c>
      <c r="E17" s="49"/>
      <c r="F17" s="49"/>
      <c r="G17" s="50">
        <f t="shared" si="5"/>
        <v>0</v>
      </c>
      <c r="H17" s="51"/>
      <c r="I17" s="51"/>
      <c r="J17" s="52">
        <f t="shared" si="6"/>
        <v>0</v>
      </c>
      <c r="K17" s="53"/>
    </row>
    <row r="18" spans="1:11" s="54" customFormat="1" ht="30" customHeight="1" x14ac:dyDescent="0.2">
      <c r="A18" s="46" t="s">
        <v>125</v>
      </c>
      <c r="B18" s="47" t="s">
        <v>91</v>
      </c>
      <c r="C18" s="48" t="s">
        <v>86</v>
      </c>
      <c r="D18" s="48">
        <v>1</v>
      </c>
      <c r="E18" s="49"/>
      <c r="F18" s="49"/>
      <c r="G18" s="50">
        <f t="shared" si="5"/>
        <v>0</v>
      </c>
      <c r="H18" s="51"/>
      <c r="I18" s="51"/>
      <c r="J18" s="52">
        <f t="shared" si="6"/>
        <v>0</v>
      </c>
      <c r="K18" s="53"/>
    </row>
    <row r="19" spans="1:11" s="54" customFormat="1" ht="15.75" customHeight="1" x14ac:dyDescent="0.2">
      <c r="A19" s="56">
        <v>2</v>
      </c>
      <c r="B19" s="134" t="s">
        <v>93</v>
      </c>
      <c r="C19" s="135"/>
      <c r="D19" s="136"/>
      <c r="E19" s="50">
        <f t="shared" ref="E19:J19" si="9">SUM(E14:E18)</f>
        <v>0</v>
      </c>
      <c r="F19" s="50">
        <f t="shared" si="9"/>
        <v>0</v>
      </c>
      <c r="G19" s="50">
        <f t="shared" si="9"/>
        <v>0</v>
      </c>
      <c r="H19" s="52">
        <f t="shared" si="9"/>
        <v>0</v>
      </c>
      <c r="I19" s="52">
        <f t="shared" si="9"/>
        <v>0</v>
      </c>
      <c r="J19" s="52">
        <f t="shared" si="9"/>
        <v>0</v>
      </c>
      <c r="K19" s="53"/>
    </row>
    <row r="20" spans="1:11" s="54" customFormat="1" ht="3.75" customHeight="1" x14ac:dyDescent="0.2">
      <c r="A20" s="57"/>
      <c r="B20" s="58"/>
      <c r="C20" s="57"/>
      <c r="D20" s="59"/>
      <c r="E20" s="60"/>
      <c r="F20" s="60"/>
      <c r="G20" s="60"/>
      <c r="H20" s="60"/>
      <c r="I20" s="60"/>
      <c r="J20" s="60"/>
      <c r="K20" s="59"/>
    </row>
    <row r="21" spans="1:11" s="54" customFormat="1" ht="25.5" customHeight="1" x14ac:dyDescent="0.2">
      <c r="A21" s="46" t="s">
        <v>40</v>
      </c>
      <c r="B21" s="47" t="s">
        <v>90</v>
      </c>
      <c r="C21" s="48" t="s">
        <v>86</v>
      </c>
      <c r="D21" s="48">
        <v>1</v>
      </c>
      <c r="E21" s="49"/>
      <c r="F21" s="49"/>
      <c r="G21" s="50">
        <f t="shared" ref="G21:G22" si="10">SUM(E21:F21)</f>
        <v>0</v>
      </c>
      <c r="H21" s="51"/>
      <c r="I21" s="51"/>
      <c r="J21" s="52">
        <f t="shared" ref="J21:J22" si="11">SUM(H21:I21)</f>
        <v>0</v>
      </c>
      <c r="K21" s="53"/>
    </row>
    <row r="22" spans="1:11" s="54" customFormat="1" ht="26.25" customHeight="1" x14ac:dyDescent="0.2">
      <c r="A22" s="46" t="s">
        <v>41</v>
      </c>
      <c r="B22" s="47" t="s">
        <v>92</v>
      </c>
      <c r="C22" s="48" t="s">
        <v>86</v>
      </c>
      <c r="D22" s="48">
        <v>1</v>
      </c>
      <c r="E22" s="49"/>
      <c r="F22" s="49"/>
      <c r="G22" s="50">
        <f t="shared" si="10"/>
        <v>0</v>
      </c>
      <c r="H22" s="51"/>
      <c r="I22" s="51"/>
      <c r="J22" s="52">
        <f t="shared" si="11"/>
        <v>0</v>
      </c>
      <c r="K22" s="53"/>
    </row>
    <row r="23" spans="1:11" s="54" customFormat="1" ht="15" customHeight="1" x14ac:dyDescent="0.2">
      <c r="A23" s="56">
        <v>3</v>
      </c>
      <c r="B23" s="134" t="s">
        <v>94</v>
      </c>
      <c r="C23" s="135"/>
      <c r="D23" s="136"/>
      <c r="E23" s="50">
        <f t="shared" ref="E23:J23" si="12">SUM(E21:E22)</f>
        <v>0</v>
      </c>
      <c r="F23" s="50">
        <f t="shared" si="12"/>
        <v>0</v>
      </c>
      <c r="G23" s="50">
        <f t="shared" si="12"/>
        <v>0</v>
      </c>
      <c r="H23" s="52">
        <f t="shared" si="12"/>
        <v>0</v>
      </c>
      <c r="I23" s="52">
        <f t="shared" si="12"/>
        <v>0</v>
      </c>
      <c r="J23" s="52">
        <f t="shared" si="12"/>
        <v>0</v>
      </c>
      <c r="K23" s="53"/>
    </row>
    <row r="24" spans="1:11" s="54" customFormat="1" ht="3.75" customHeight="1" x14ac:dyDescent="0.2">
      <c r="A24" s="57"/>
      <c r="B24" s="58"/>
      <c r="C24" s="57"/>
      <c r="D24" s="59"/>
      <c r="E24" s="60"/>
      <c r="F24" s="60"/>
      <c r="G24" s="60"/>
      <c r="H24" s="60"/>
      <c r="I24" s="60"/>
      <c r="J24" s="60"/>
      <c r="K24" s="59"/>
    </row>
    <row r="25" spans="1:11" s="55" customFormat="1" ht="21.75" customHeight="1" x14ac:dyDescent="0.2">
      <c r="A25" s="46" t="s">
        <v>10</v>
      </c>
      <c r="B25" s="47" t="s">
        <v>96</v>
      </c>
      <c r="C25" s="48" t="s">
        <v>86</v>
      </c>
      <c r="D25" s="48">
        <v>1</v>
      </c>
      <c r="E25" s="49"/>
      <c r="F25" s="49"/>
      <c r="G25" s="50">
        <f>SUM(E25:F25)</f>
        <v>0</v>
      </c>
      <c r="H25" s="51"/>
      <c r="I25" s="51"/>
      <c r="J25" s="52">
        <f t="shared" ref="J25:J27" si="13">SUM(H25:I25)</f>
        <v>0</v>
      </c>
      <c r="K25" s="53" t="s">
        <v>120</v>
      </c>
    </row>
    <row r="26" spans="1:11" s="55" customFormat="1" ht="21.75" customHeight="1" x14ac:dyDescent="0.2">
      <c r="A26" s="46" t="s">
        <v>11</v>
      </c>
      <c r="B26" s="47" t="s">
        <v>149</v>
      </c>
      <c r="C26" s="48" t="s">
        <v>86</v>
      </c>
      <c r="D26" s="48">
        <v>1</v>
      </c>
      <c r="E26" s="49"/>
      <c r="F26" s="49"/>
      <c r="G26" s="50">
        <f>SUM(E26:F26)</f>
        <v>0</v>
      </c>
      <c r="H26" s="51"/>
      <c r="I26" s="51"/>
      <c r="J26" s="52">
        <f t="shared" si="13"/>
        <v>0</v>
      </c>
      <c r="K26" s="53"/>
    </row>
    <row r="27" spans="1:11" s="55" customFormat="1" ht="29.25" customHeight="1" x14ac:dyDescent="0.2">
      <c r="A27" s="46" t="s">
        <v>46</v>
      </c>
      <c r="B27" s="47" t="s">
        <v>146</v>
      </c>
      <c r="C27" s="48" t="s">
        <v>86</v>
      </c>
      <c r="D27" s="48">
        <v>1</v>
      </c>
      <c r="E27" s="49"/>
      <c r="F27" s="49"/>
      <c r="G27" s="50">
        <f>SUM(E27:F27)</f>
        <v>0</v>
      </c>
      <c r="H27" s="51"/>
      <c r="I27" s="51"/>
      <c r="J27" s="52">
        <f t="shared" si="13"/>
        <v>0</v>
      </c>
      <c r="K27" s="53"/>
    </row>
    <row r="28" spans="1:11" s="55" customFormat="1" ht="29.25" customHeight="1" x14ac:dyDescent="0.2">
      <c r="A28" s="46" t="s">
        <v>101</v>
      </c>
      <c r="B28" s="47" t="s">
        <v>148</v>
      </c>
      <c r="C28" s="48" t="s">
        <v>86</v>
      </c>
      <c r="D28" s="48">
        <v>1</v>
      </c>
      <c r="E28" s="49"/>
      <c r="F28" s="49"/>
      <c r="G28" s="50">
        <f>SUM(E28:F28)</f>
        <v>0</v>
      </c>
      <c r="H28" s="51"/>
      <c r="I28" s="51"/>
      <c r="J28" s="52">
        <f t="shared" ref="J28" si="14">SUM(H28:I28)</f>
        <v>0</v>
      </c>
      <c r="K28" s="53"/>
    </row>
    <row r="29" spans="1:11" s="55" customFormat="1" ht="15.75" customHeight="1" x14ac:dyDescent="0.2">
      <c r="A29" s="56">
        <v>4</v>
      </c>
      <c r="B29" s="134" t="s">
        <v>95</v>
      </c>
      <c r="C29" s="135"/>
      <c r="D29" s="136"/>
      <c r="E29" s="50">
        <f>SUM(E25:E28)</f>
        <v>0</v>
      </c>
      <c r="F29" s="50">
        <f t="shared" ref="F29" si="15">SUM(F25:F28)</f>
        <v>0</v>
      </c>
      <c r="G29" s="50">
        <f>SUM(G25:G28)</f>
        <v>0</v>
      </c>
      <c r="H29" s="52">
        <f>SUM(H25:H28)</f>
        <v>0</v>
      </c>
      <c r="I29" s="52">
        <f>SUM(I25:I28)</f>
        <v>0</v>
      </c>
      <c r="J29" s="52">
        <f>SUM(J25:J28)</f>
        <v>0</v>
      </c>
      <c r="K29" s="53"/>
    </row>
    <row r="30" spans="1:11" s="54" customFormat="1" ht="3.75" customHeight="1" x14ac:dyDescent="0.2">
      <c r="A30" s="57"/>
      <c r="B30" s="58"/>
      <c r="C30" s="57"/>
      <c r="D30" s="59"/>
      <c r="E30" s="60"/>
      <c r="F30" s="60"/>
      <c r="G30" s="60"/>
      <c r="H30" s="60"/>
      <c r="I30" s="60"/>
      <c r="J30" s="60"/>
      <c r="K30" s="59"/>
    </row>
    <row r="31" spans="1:11" s="55" customFormat="1" ht="19.5" customHeight="1" x14ac:dyDescent="0.2">
      <c r="A31" s="46" t="s">
        <v>12</v>
      </c>
      <c r="B31" s="47" t="s">
        <v>97</v>
      </c>
      <c r="C31" s="48" t="s">
        <v>86</v>
      </c>
      <c r="D31" s="48">
        <v>1</v>
      </c>
      <c r="E31" s="105" t="s">
        <v>43</v>
      </c>
      <c r="F31" s="105" t="s">
        <v>43</v>
      </c>
      <c r="G31" s="50">
        <f t="shared" ref="G31:G33" si="16">SUM(E31:F31)</f>
        <v>0</v>
      </c>
      <c r="H31" s="51" t="s">
        <v>43</v>
      </c>
      <c r="I31" s="51" t="s">
        <v>43</v>
      </c>
      <c r="J31" s="52">
        <f t="shared" ref="J31:J33" si="17">SUM(H31:I31)</f>
        <v>0</v>
      </c>
      <c r="K31" s="53" t="s">
        <v>104</v>
      </c>
    </row>
    <row r="32" spans="1:11" s="55" customFormat="1" ht="19.5" customHeight="1" x14ac:dyDescent="0.2">
      <c r="A32" s="46" t="s">
        <v>13</v>
      </c>
      <c r="B32" s="47" t="s">
        <v>98</v>
      </c>
      <c r="C32" s="48" t="s">
        <v>86</v>
      </c>
      <c r="D32" s="48">
        <v>1</v>
      </c>
      <c r="E32" s="105" t="s">
        <v>43</v>
      </c>
      <c r="F32" s="105" t="s">
        <v>43</v>
      </c>
      <c r="G32" s="50">
        <f t="shared" si="16"/>
        <v>0</v>
      </c>
      <c r="H32" s="51" t="s">
        <v>43</v>
      </c>
      <c r="I32" s="51" t="s">
        <v>43</v>
      </c>
      <c r="J32" s="52">
        <f t="shared" si="17"/>
        <v>0</v>
      </c>
      <c r="K32" s="53" t="s">
        <v>104</v>
      </c>
    </row>
    <row r="33" spans="1:11" s="55" customFormat="1" ht="19.5" customHeight="1" x14ac:dyDescent="0.2">
      <c r="A33" s="46" t="s">
        <v>47</v>
      </c>
      <c r="B33" s="47" t="s">
        <v>99</v>
      </c>
      <c r="C33" s="48" t="s">
        <v>86</v>
      </c>
      <c r="D33" s="48">
        <v>1</v>
      </c>
      <c r="E33" s="49"/>
      <c r="F33" s="49"/>
      <c r="G33" s="50">
        <f t="shared" si="16"/>
        <v>0</v>
      </c>
      <c r="H33" s="51"/>
      <c r="I33" s="51"/>
      <c r="J33" s="52">
        <f t="shared" si="17"/>
        <v>0</v>
      </c>
      <c r="K33" s="53"/>
    </row>
    <row r="34" spans="1:11" s="55" customFormat="1" ht="19.5" customHeight="1" x14ac:dyDescent="0.2">
      <c r="A34" s="46" t="s">
        <v>100</v>
      </c>
      <c r="B34" s="47" t="s">
        <v>102</v>
      </c>
      <c r="C34" s="48" t="s">
        <v>86</v>
      </c>
      <c r="D34" s="48">
        <v>1</v>
      </c>
      <c r="E34" s="49"/>
      <c r="F34" s="49"/>
      <c r="G34" s="50">
        <f t="shared" ref="G34" si="18">SUM(E34:F34)</f>
        <v>0</v>
      </c>
      <c r="H34" s="51"/>
      <c r="I34" s="51"/>
      <c r="J34" s="52">
        <f t="shared" ref="J34" si="19">SUM(H34:I34)</f>
        <v>0</v>
      </c>
      <c r="K34" s="53"/>
    </row>
    <row r="35" spans="1:11" s="55" customFormat="1" ht="27" customHeight="1" x14ac:dyDescent="0.2">
      <c r="A35" s="56">
        <v>5</v>
      </c>
      <c r="B35" s="134" t="s">
        <v>103</v>
      </c>
      <c r="C35" s="135"/>
      <c r="D35" s="136"/>
      <c r="E35" s="50">
        <f>SUM(E31:E34)</f>
        <v>0</v>
      </c>
      <c r="F35" s="50">
        <f t="shared" ref="F35:G35" si="20">SUM(F31:F34)</f>
        <v>0</v>
      </c>
      <c r="G35" s="50">
        <f t="shared" si="20"/>
        <v>0</v>
      </c>
      <c r="H35" s="52">
        <f>SUM(H31:H34)</f>
        <v>0</v>
      </c>
      <c r="I35" s="52">
        <f t="shared" ref="I35:J35" si="21">SUM(I31:I34)</f>
        <v>0</v>
      </c>
      <c r="J35" s="52">
        <f t="shared" si="21"/>
        <v>0</v>
      </c>
      <c r="K35" s="53"/>
    </row>
    <row r="36" spans="1:11" s="54" customFormat="1" ht="3.75" customHeight="1" x14ac:dyDescent="0.2">
      <c r="A36" s="57"/>
      <c r="B36" s="58"/>
      <c r="C36" s="57"/>
      <c r="D36" s="59"/>
      <c r="E36" s="60"/>
      <c r="F36" s="60"/>
      <c r="G36" s="60"/>
      <c r="H36" s="60"/>
      <c r="I36" s="60"/>
      <c r="J36" s="60"/>
      <c r="K36" s="59"/>
    </row>
    <row r="37" spans="1:11" s="55" customFormat="1" ht="12.75" x14ac:dyDescent="0.2">
      <c r="A37" s="46" t="s">
        <v>51</v>
      </c>
      <c r="B37" s="47" t="s">
        <v>140</v>
      </c>
      <c r="C37" s="48" t="s">
        <v>86</v>
      </c>
      <c r="D37" s="48">
        <v>1</v>
      </c>
      <c r="E37" s="61"/>
      <c r="F37" s="49"/>
      <c r="G37" s="50">
        <f>SUM(E37:F37)</f>
        <v>0</v>
      </c>
      <c r="H37" s="62"/>
      <c r="I37" s="51"/>
      <c r="J37" s="52">
        <f t="shared" ref="J37:J48" si="22">SUM(H37:I37)</f>
        <v>0</v>
      </c>
      <c r="K37" s="53"/>
    </row>
    <row r="38" spans="1:11" s="55" customFormat="1" ht="12.75" x14ac:dyDescent="0.2">
      <c r="A38" s="46" t="s">
        <v>132</v>
      </c>
      <c r="B38" s="47" t="s">
        <v>135</v>
      </c>
      <c r="C38" s="48" t="s">
        <v>86</v>
      </c>
      <c r="D38" s="48">
        <v>1</v>
      </c>
      <c r="E38" s="49"/>
      <c r="F38" s="49"/>
      <c r="G38" s="50">
        <f t="shared" ref="G38:G39" si="23">SUM(E38:F38)</f>
        <v>0</v>
      </c>
      <c r="H38" s="51"/>
      <c r="I38" s="51"/>
      <c r="J38" s="52">
        <f t="shared" si="22"/>
        <v>0</v>
      </c>
      <c r="K38" s="53"/>
    </row>
    <row r="39" spans="1:11" s="55" customFormat="1" ht="12.75" x14ac:dyDescent="0.2">
      <c r="A39" s="46" t="s">
        <v>133</v>
      </c>
      <c r="B39" s="47" t="s">
        <v>105</v>
      </c>
      <c r="C39" s="48" t="s">
        <v>86</v>
      </c>
      <c r="D39" s="48">
        <v>1</v>
      </c>
      <c r="E39" s="49"/>
      <c r="F39" s="49"/>
      <c r="G39" s="50">
        <f t="shared" si="23"/>
        <v>0</v>
      </c>
      <c r="H39" s="51"/>
      <c r="I39" s="51"/>
      <c r="J39" s="52">
        <f t="shared" si="22"/>
        <v>0</v>
      </c>
      <c r="K39" s="53"/>
    </row>
    <row r="40" spans="1:11" s="55" customFormat="1" ht="12.75" x14ac:dyDescent="0.2">
      <c r="A40" s="46" t="s">
        <v>134</v>
      </c>
      <c r="B40" s="47" t="s">
        <v>106</v>
      </c>
      <c r="C40" s="48" t="s">
        <v>86</v>
      </c>
      <c r="D40" s="48">
        <v>1</v>
      </c>
      <c r="E40" s="49"/>
      <c r="F40" s="49"/>
      <c r="G40" s="50">
        <f t="shared" ref="G40:G41" si="24">SUM(E40:F40)</f>
        <v>0</v>
      </c>
      <c r="H40" s="51"/>
      <c r="I40" s="51"/>
      <c r="J40" s="52">
        <f t="shared" si="22"/>
        <v>0</v>
      </c>
      <c r="K40" s="53"/>
    </row>
    <row r="41" spans="1:11" s="55" customFormat="1" ht="12.75" x14ac:dyDescent="0.2">
      <c r="A41" s="46" t="s">
        <v>141</v>
      </c>
      <c r="B41" s="47" t="s">
        <v>107</v>
      </c>
      <c r="C41" s="48" t="s">
        <v>86</v>
      </c>
      <c r="D41" s="48">
        <v>1</v>
      </c>
      <c r="E41" s="49"/>
      <c r="F41" s="49"/>
      <c r="G41" s="50">
        <f t="shared" si="24"/>
        <v>0</v>
      </c>
      <c r="H41" s="51"/>
      <c r="I41" s="51"/>
      <c r="J41" s="52">
        <f t="shared" si="22"/>
        <v>0</v>
      </c>
      <c r="K41" s="53"/>
    </row>
    <row r="42" spans="1:11" s="55" customFormat="1" ht="12" customHeight="1" x14ac:dyDescent="0.2">
      <c r="A42" s="56">
        <v>6</v>
      </c>
      <c r="B42" s="134" t="s">
        <v>108</v>
      </c>
      <c r="C42" s="135"/>
      <c r="D42" s="136"/>
      <c r="E42" s="50">
        <f t="shared" ref="E42:J42" si="25">SUM(E37:E41)</f>
        <v>0</v>
      </c>
      <c r="F42" s="50">
        <f t="shared" si="25"/>
        <v>0</v>
      </c>
      <c r="G42" s="50">
        <f t="shared" si="25"/>
        <v>0</v>
      </c>
      <c r="H42" s="52">
        <f t="shared" si="25"/>
        <v>0</v>
      </c>
      <c r="I42" s="52">
        <f t="shared" si="25"/>
        <v>0</v>
      </c>
      <c r="J42" s="52">
        <f t="shared" si="25"/>
        <v>0</v>
      </c>
      <c r="K42" s="53"/>
    </row>
    <row r="43" spans="1:11" s="54" customFormat="1" ht="3.75" customHeight="1" x14ac:dyDescent="0.2">
      <c r="A43" s="57"/>
      <c r="B43" s="58"/>
      <c r="C43" s="57"/>
      <c r="D43" s="59"/>
      <c r="E43" s="60"/>
      <c r="F43" s="60"/>
      <c r="G43" s="60"/>
      <c r="H43" s="60"/>
      <c r="I43" s="60"/>
      <c r="J43" s="60"/>
      <c r="K43" s="59"/>
    </row>
    <row r="44" spans="1:11" s="55" customFormat="1" ht="15.75" customHeight="1" x14ac:dyDescent="0.2">
      <c r="A44" s="46" t="s">
        <v>52</v>
      </c>
      <c r="B44" s="47" t="s">
        <v>109</v>
      </c>
      <c r="C44" s="48" t="s">
        <v>86</v>
      </c>
      <c r="D44" s="48">
        <v>1</v>
      </c>
      <c r="E44" s="61"/>
      <c r="F44" s="49"/>
      <c r="G44" s="50">
        <f>SUM(E44:F44)</f>
        <v>0</v>
      </c>
      <c r="H44" s="62"/>
      <c r="I44" s="51"/>
      <c r="J44" s="52">
        <f t="shared" si="22"/>
        <v>0</v>
      </c>
      <c r="K44" s="53"/>
    </row>
    <row r="45" spans="1:11" s="55" customFormat="1" ht="24.75" customHeight="1" x14ac:dyDescent="0.2">
      <c r="A45" s="46" t="s">
        <v>53</v>
      </c>
      <c r="B45" s="47" t="s">
        <v>110</v>
      </c>
      <c r="C45" s="48" t="s">
        <v>86</v>
      </c>
      <c r="D45" s="48">
        <v>1</v>
      </c>
      <c r="E45" s="61"/>
      <c r="F45" s="49"/>
      <c r="G45" s="50">
        <f>SUM(E45:F45)</f>
        <v>0</v>
      </c>
      <c r="H45" s="62"/>
      <c r="I45" s="51"/>
      <c r="J45" s="52">
        <f t="shared" si="22"/>
        <v>0</v>
      </c>
      <c r="K45" s="53"/>
    </row>
    <row r="46" spans="1:11" s="55" customFormat="1" ht="24.75" customHeight="1" x14ac:dyDescent="0.2">
      <c r="A46" s="46" t="s">
        <v>54</v>
      </c>
      <c r="B46" s="47" t="s">
        <v>111</v>
      </c>
      <c r="C46" s="48" t="s">
        <v>86</v>
      </c>
      <c r="D46" s="48">
        <v>1</v>
      </c>
      <c r="E46" s="61"/>
      <c r="F46" s="49"/>
      <c r="G46" s="50">
        <f>SUM(E46:F46)</f>
        <v>0</v>
      </c>
      <c r="H46" s="62"/>
      <c r="I46" s="51"/>
      <c r="J46" s="52">
        <f t="shared" si="22"/>
        <v>0</v>
      </c>
      <c r="K46" s="53"/>
    </row>
    <row r="47" spans="1:11" s="55" customFormat="1" ht="20.25" customHeight="1" x14ac:dyDescent="0.2">
      <c r="A47" s="46" t="s">
        <v>55</v>
      </c>
      <c r="B47" s="47" t="s">
        <v>112</v>
      </c>
      <c r="C47" s="48" t="s">
        <v>86</v>
      </c>
      <c r="D47" s="48">
        <v>1</v>
      </c>
      <c r="E47" s="61"/>
      <c r="F47" s="49"/>
      <c r="G47" s="50">
        <f>SUM(E47:F47)</f>
        <v>0</v>
      </c>
      <c r="H47" s="62"/>
      <c r="I47" s="51"/>
      <c r="J47" s="52">
        <f t="shared" si="22"/>
        <v>0</v>
      </c>
      <c r="K47" s="53"/>
    </row>
    <row r="48" spans="1:11" s="55" customFormat="1" ht="27" customHeight="1" x14ac:dyDescent="0.2">
      <c r="A48" s="56">
        <v>7</v>
      </c>
      <c r="B48" s="134" t="s">
        <v>113</v>
      </c>
      <c r="C48" s="135"/>
      <c r="D48" s="136"/>
      <c r="E48" s="50">
        <f>SUM(E44:E47)</f>
        <v>0</v>
      </c>
      <c r="F48" s="50">
        <f>SUM(F44:F47)</f>
        <v>0</v>
      </c>
      <c r="G48" s="50">
        <f>SUM(G44:G47)</f>
        <v>0</v>
      </c>
      <c r="H48" s="52">
        <f>SUM(H44:H47)</f>
        <v>0</v>
      </c>
      <c r="I48" s="52">
        <f>SUM(I44:I47)</f>
        <v>0</v>
      </c>
      <c r="J48" s="52">
        <f t="shared" si="22"/>
        <v>0</v>
      </c>
      <c r="K48" s="53"/>
    </row>
    <row r="49" spans="1:11" s="54" customFormat="1" ht="3.75" customHeight="1" x14ac:dyDescent="0.2">
      <c r="A49" s="57"/>
      <c r="B49" s="58"/>
      <c r="C49" s="57"/>
      <c r="D49" s="59"/>
      <c r="E49" s="60"/>
      <c r="F49" s="60"/>
      <c r="G49" s="60"/>
      <c r="H49" s="60"/>
      <c r="I49" s="60"/>
      <c r="J49" s="60"/>
      <c r="K49" s="59"/>
    </row>
    <row r="50" spans="1:11" s="55" customFormat="1" ht="39" customHeight="1" x14ac:dyDescent="0.2">
      <c r="A50" s="46" t="s">
        <v>56</v>
      </c>
      <c r="B50" s="47" t="s">
        <v>114</v>
      </c>
      <c r="C50" s="48" t="s">
        <v>86</v>
      </c>
      <c r="D50" s="48">
        <v>1</v>
      </c>
      <c r="E50" s="49"/>
      <c r="F50" s="61">
        <v>0</v>
      </c>
      <c r="G50" s="50">
        <f>SUM(E50:F50)</f>
        <v>0</v>
      </c>
      <c r="H50" s="51"/>
      <c r="I50" s="62">
        <v>0</v>
      </c>
      <c r="J50" s="52">
        <f t="shared" ref="J50:J53" si="26">SUM(H50:I50)</f>
        <v>0</v>
      </c>
      <c r="K50" s="53"/>
    </row>
    <row r="51" spans="1:11" s="55" customFormat="1" ht="21" customHeight="1" x14ac:dyDescent="0.2">
      <c r="A51" s="46" t="s">
        <v>57</v>
      </c>
      <c r="B51" s="47" t="s">
        <v>115</v>
      </c>
      <c r="C51" s="48" t="s">
        <v>86</v>
      </c>
      <c r="D51" s="48">
        <v>1</v>
      </c>
      <c r="E51" s="49"/>
      <c r="F51" s="61">
        <v>0</v>
      </c>
      <c r="G51" s="50">
        <f>SUM(E51:F51)</f>
        <v>0</v>
      </c>
      <c r="H51" s="51"/>
      <c r="I51" s="62">
        <v>0</v>
      </c>
      <c r="J51" s="52">
        <f t="shared" si="26"/>
        <v>0</v>
      </c>
      <c r="K51" s="53"/>
    </row>
    <row r="52" spans="1:11" s="55" customFormat="1" ht="22.5" customHeight="1" x14ac:dyDescent="0.2">
      <c r="A52" s="46" t="s">
        <v>58</v>
      </c>
      <c r="B52" s="47" t="s">
        <v>116</v>
      </c>
      <c r="C52" s="48" t="s">
        <v>86</v>
      </c>
      <c r="D52" s="48">
        <v>1</v>
      </c>
      <c r="E52" s="49"/>
      <c r="F52" s="49"/>
      <c r="G52" s="50">
        <f>SUM(E52:F52)</f>
        <v>0</v>
      </c>
      <c r="H52" s="51"/>
      <c r="I52" s="51"/>
      <c r="J52" s="52">
        <f t="shared" si="26"/>
        <v>0</v>
      </c>
      <c r="K52" s="53"/>
    </row>
    <row r="53" spans="1:11" s="55" customFormat="1" ht="27.75" customHeight="1" x14ac:dyDescent="0.2">
      <c r="A53" s="56">
        <v>8</v>
      </c>
      <c r="B53" s="134" t="s">
        <v>117</v>
      </c>
      <c r="C53" s="135"/>
      <c r="D53" s="136"/>
      <c r="E53" s="50">
        <f>SUM(E50:E52)</f>
        <v>0</v>
      </c>
      <c r="F53" s="50">
        <f>SUM(F50:F52)</f>
        <v>0</v>
      </c>
      <c r="G53" s="50">
        <f>SUM(G50:G52)</f>
        <v>0</v>
      </c>
      <c r="H53" s="52">
        <f>SUM(H50:H52)</f>
        <v>0</v>
      </c>
      <c r="I53" s="52">
        <f>SUM(I50:I52)</f>
        <v>0</v>
      </c>
      <c r="J53" s="52">
        <f t="shared" si="26"/>
        <v>0</v>
      </c>
      <c r="K53" s="53"/>
    </row>
    <row r="54" spans="1:11" s="54" customFormat="1" ht="3.75" customHeight="1" x14ac:dyDescent="0.2">
      <c r="A54" s="57"/>
      <c r="B54" s="58"/>
      <c r="C54" s="57"/>
      <c r="D54" s="59"/>
      <c r="E54" s="60"/>
      <c r="F54" s="60"/>
      <c r="G54" s="60"/>
      <c r="H54" s="60"/>
      <c r="I54" s="60"/>
      <c r="J54" s="60"/>
      <c r="K54" s="59"/>
    </row>
    <row r="55" spans="1:11" s="55" customFormat="1" ht="18" customHeight="1" x14ac:dyDescent="0.2">
      <c r="A55" s="56" t="s">
        <v>44</v>
      </c>
      <c r="B55" s="152" t="s">
        <v>118</v>
      </c>
      <c r="C55" s="153" t="s">
        <v>42</v>
      </c>
      <c r="D55" s="154"/>
      <c r="E55" s="50">
        <f t="shared" ref="E55:J55" si="27">+E53+E48+E42+E35+E12+E29+E23+E19</f>
        <v>0</v>
      </c>
      <c r="F55" s="50">
        <f t="shared" si="27"/>
        <v>0</v>
      </c>
      <c r="G55" s="50">
        <f t="shared" si="27"/>
        <v>0</v>
      </c>
      <c r="H55" s="52">
        <f t="shared" si="27"/>
        <v>0</v>
      </c>
      <c r="I55" s="52">
        <f t="shared" si="27"/>
        <v>0</v>
      </c>
      <c r="J55" s="52">
        <f t="shared" si="27"/>
        <v>0</v>
      </c>
      <c r="K55" s="53"/>
    </row>
    <row r="56" spans="1:11" s="54" customFormat="1" ht="3.75" customHeight="1" x14ac:dyDescent="0.2">
      <c r="A56" s="57"/>
      <c r="B56" s="58"/>
      <c r="C56" s="57"/>
      <c r="D56" s="59"/>
      <c r="E56" s="60"/>
      <c r="F56" s="60"/>
      <c r="G56" s="60"/>
      <c r="H56" s="60"/>
      <c r="I56" s="60"/>
      <c r="J56" s="60"/>
      <c r="K56" s="59"/>
    </row>
    <row r="57" spans="1:11" s="55" customFormat="1" ht="45" customHeight="1" x14ac:dyDescent="0.2">
      <c r="A57" s="46" t="s">
        <v>49</v>
      </c>
      <c r="B57" s="47" t="s">
        <v>119</v>
      </c>
      <c r="C57" s="48" t="s">
        <v>86</v>
      </c>
      <c r="D57" s="48">
        <v>1</v>
      </c>
      <c r="E57" s="49"/>
      <c r="F57" s="61">
        <v>0</v>
      </c>
      <c r="G57" s="50">
        <f>SUM(E57:F57)</f>
        <v>0</v>
      </c>
      <c r="H57" s="51"/>
      <c r="I57" s="62">
        <v>0</v>
      </c>
      <c r="J57" s="52">
        <f t="shared" ref="J57" si="28">SUM(H57:I57)</f>
        <v>0</v>
      </c>
      <c r="K57" s="63"/>
    </row>
    <row r="58" spans="1:11" s="40" customFormat="1" ht="6.75" customHeight="1" x14ac:dyDescent="0.2">
      <c r="A58" s="41"/>
      <c r="B58" s="64"/>
      <c r="C58" s="41"/>
      <c r="E58" s="65"/>
      <c r="F58" s="65"/>
      <c r="G58" s="65"/>
      <c r="H58" s="65"/>
      <c r="I58" s="65"/>
      <c r="J58" s="65"/>
    </row>
    <row r="59" spans="1:11" s="40" customFormat="1" ht="12.75" x14ac:dyDescent="0.2">
      <c r="A59" s="41"/>
      <c r="B59" s="64"/>
      <c r="C59" s="41"/>
      <c r="E59" s="65"/>
      <c r="F59" s="65"/>
      <c r="G59" s="65"/>
      <c r="H59" s="65"/>
      <c r="I59" s="65"/>
      <c r="J59" s="65"/>
    </row>
    <row r="60" spans="1:11" s="40" customFormat="1" ht="12.75" x14ac:dyDescent="0.2">
      <c r="A60" s="41"/>
      <c r="B60" s="64"/>
      <c r="C60" s="41"/>
      <c r="E60" s="65"/>
      <c r="F60" s="65"/>
      <c r="G60" s="65"/>
      <c r="H60" s="65"/>
      <c r="I60" s="65"/>
      <c r="J60" s="65"/>
    </row>
    <row r="61" spans="1:11" s="40" customFormat="1" ht="12.75" x14ac:dyDescent="0.2">
      <c r="A61" s="41"/>
      <c r="B61" s="66"/>
      <c r="C61" s="41"/>
      <c r="E61" s="65"/>
      <c r="F61" s="65"/>
      <c r="G61" s="65"/>
      <c r="H61" s="65"/>
      <c r="I61" s="65"/>
      <c r="J61" s="65"/>
    </row>
    <row r="62" spans="1:11" s="45" customFormat="1" ht="12.75" x14ac:dyDescent="0.2">
      <c r="A62" s="67"/>
      <c r="B62" s="66"/>
      <c r="C62" s="67"/>
      <c r="E62" s="68"/>
      <c r="F62" s="68"/>
      <c r="G62" s="68"/>
      <c r="H62" s="68"/>
      <c r="I62" s="68"/>
      <c r="J62" s="68"/>
    </row>
    <row r="63" spans="1:11" s="45" customFormat="1" ht="12.75" x14ac:dyDescent="0.2">
      <c r="A63" s="67"/>
      <c r="B63" s="66"/>
      <c r="C63" s="67"/>
      <c r="E63" s="68"/>
      <c r="F63" s="68"/>
      <c r="G63" s="68"/>
      <c r="H63" s="68"/>
      <c r="I63" s="68"/>
      <c r="J63" s="68"/>
    </row>
    <row r="64" spans="1:11" s="45" customFormat="1" ht="12.75" x14ac:dyDescent="0.2">
      <c r="A64" s="67"/>
      <c r="B64" s="66"/>
      <c r="C64" s="67"/>
      <c r="E64" s="68"/>
      <c r="F64" s="68"/>
      <c r="G64" s="68"/>
      <c r="H64" s="68"/>
      <c r="I64" s="68"/>
      <c r="J64" s="68"/>
    </row>
    <row r="65" spans="1:10" s="45" customFormat="1" ht="12.75" x14ac:dyDescent="0.2">
      <c r="A65" s="67"/>
      <c r="B65" s="66"/>
      <c r="C65" s="67"/>
      <c r="E65" s="68"/>
      <c r="F65" s="68"/>
      <c r="G65" s="68"/>
      <c r="H65" s="68"/>
      <c r="I65" s="68"/>
      <c r="J65" s="68"/>
    </row>
    <row r="66" spans="1:10" s="45" customFormat="1" ht="12.75" x14ac:dyDescent="0.2">
      <c r="A66" s="67"/>
      <c r="B66" s="66"/>
      <c r="C66" s="67"/>
      <c r="E66" s="68"/>
      <c r="F66" s="68"/>
      <c r="G66" s="68"/>
      <c r="H66" s="68"/>
      <c r="I66" s="68"/>
      <c r="J66" s="68"/>
    </row>
    <row r="67" spans="1:10" s="45" customFormat="1" ht="12.75" x14ac:dyDescent="0.2">
      <c r="A67" s="67"/>
      <c r="B67" s="66"/>
      <c r="C67" s="67"/>
      <c r="E67" s="68"/>
      <c r="F67" s="68"/>
      <c r="G67" s="68"/>
      <c r="H67" s="68"/>
      <c r="I67" s="68"/>
      <c r="J67" s="68"/>
    </row>
    <row r="68" spans="1:10" s="45" customFormat="1" ht="12.75" x14ac:dyDescent="0.2">
      <c r="A68" s="67"/>
      <c r="B68" s="66"/>
      <c r="C68" s="67"/>
      <c r="E68" s="68"/>
      <c r="F68" s="68"/>
      <c r="G68" s="68"/>
      <c r="H68" s="68"/>
      <c r="I68" s="68"/>
      <c r="J68" s="68"/>
    </row>
    <row r="69" spans="1:10" s="45" customFormat="1" ht="12.75" x14ac:dyDescent="0.2">
      <c r="A69" s="67"/>
      <c r="B69" s="66"/>
      <c r="C69" s="67"/>
      <c r="E69" s="68"/>
      <c r="F69" s="68"/>
      <c r="G69" s="68"/>
      <c r="H69" s="68"/>
      <c r="I69" s="68"/>
      <c r="J69" s="68"/>
    </row>
    <row r="70" spans="1:10" s="45" customFormat="1" ht="12.75" x14ac:dyDescent="0.2">
      <c r="A70" s="67"/>
      <c r="B70" s="66"/>
      <c r="C70" s="67"/>
      <c r="E70" s="68"/>
      <c r="F70" s="68"/>
      <c r="G70" s="68"/>
      <c r="H70" s="68"/>
      <c r="I70" s="68"/>
      <c r="J70" s="68"/>
    </row>
    <row r="71" spans="1:10" s="45" customFormat="1" ht="12.75" x14ac:dyDescent="0.2">
      <c r="A71" s="67"/>
      <c r="B71" s="66"/>
      <c r="C71" s="67"/>
      <c r="E71" s="68"/>
      <c r="F71" s="68"/>
      <c r="G71" s="68"/>
      <c r="H71" s="68"/>
      <c r="I71" s="68"/>
      <c r="J71" s="68"/>
    </row>
    <row r="72" spans="1:10" s="45" customFormat="1" ht="12.75" x14ac:dyDescent="0.2">
      <c r="A72" s="67"/>
      <c r="B72" s="66"/>
      <c r="C72" s="67"/>
      <c r="E72" s="68"/>
      <c r="F72" s="68"/>
      <c r="G72" s="68"/>
      <c r="H72" s="68"/>
      <c r="I72" s="68"/>
      <c r="J72" s="68"/>
    </row>
    <row r="73" spans="1:10" s="45" customFormat="1" ht="12.75" x14ac:dyDescent="0.2">
      <c r="A73" s="67"/>
      <c r="B73" s="66"/>
      <c r="C73" s="67"/>
      <c r="E73" s="68"/>
      <c r="F73" s="68"/>
      <c r="G73" s="68"/>
      <c r="H73" s="68"/>
      <c r="I73" s="68"/>
      <c r="J73" s="68"/>
    </row>
    <row r="74" spans="1:10" s="45" customFormat="1" ht="12.75" x14ac:dyDescent="0.2">
      <c r="A74" s="67"/>
      <c r="B74" s="66"/>
      <c r="C74" s="67"/>
      <c r="E74" s="68"/>
      <c r="F74" s="68"/>
      <c r="G74" s="68"/>
      <c r="H74" s="68"/>
      <c r="I74" s="68"/>
      <c r="J74" s="68"/>
    </row>
    <row r="75" spans="1:10" s="45" customFormat="1" ht="12.75" x14ac:dyDescent="0.2">
      <c r="A75" s="67"/>
      <c r="B75" s="66"/>
      <c r="C75" s="67"/>
      <c r="E75" s="68"/>
      <c r="F75" s="68"/>
      <c r="G75" s="68"/>
      <c r="H75" s="68"/>
      <c r="I75" s="68"/>
      <c r="J75" s="68"/>
    </row>
    <row r="76" spans="1:10" s="45" customFormat="1" ht="12.75" x14ac:dyDescent="0.2">
      <c r="A76" s="67"/>
      <c r="B76" s="66"/>
      <c r="C76" s="67"/>
      <c r="E76" s="68"/>
      <c r="F76" s="68"/>
      <c r="G76" s="68"/>
      <c r="H76" s="68"/>
      <c r="I76" s="68"/>
      <c r="J76" s="68"/>
    </row>
    <row r="77" spans="1:10" s="45" customFormat="1" ht="12.75" x14ac:dyDescent="0.2">
      <c r="A77" s="67"/>
      <c r="B77" s="66"/>
      <c r="C77" s="67"/>
      <c r="E77" s="68"/>
      <c r="F77" s="68"/>
      <c r="G77" s="68"/>
      <c r="H77" s="68"/>
      <c r="I77" s="68"/>
      <c r="J77" s="68"/>
    </row>
    <row r="78" spans="1:10" s="45" customFormat="1" ht="12.75" x14ac:dyDescent="0.2">
      <c r="A78" s="67"/>
      <c r="B78" s="66"/>
      <c r="C78" s="67"/>
      <c r="E78" s="68"/>
      <c r="F78" s="68"/>
      <c r="G78" s="68"/>
      <c r="H78" s="68"/>
      <c r="I78" s="68"/>
      <c r="J78" s="68"/>
    </row>
    <row r="79" spans="1:10" s="45" customFormat="1" ht="12.75" x14ac:dyDescent="0.2">
      <c r="A79" s="67"/>
      <c r="B79" s="66"/>
      <c r="C79" s="67"/>
      <c r="E79" s="68"/>
      <c r="F79" s="68"/>
      <c r="G79" s="68"/>
      <c r="H79" s="68"/>
      <c r="I79" s="68"/>
      <c r="J79" s="68"/>
    </row>
    <row r="80" spans="1:10" s="45" customFormat="1" ht="12.75" x14ac:dyDescent="0.2">
      <c r="A80" s="67"/>
      <c r="B80" s="66"/>
      <c r="C80" s="67"/>
      <c r="E80" s="68"/>
      <c r="F80" s="68"/>
      <c r="G80" s="68"/>
      <c r="H80" s="68"/>
      <c r="I80" s="68"/>
      <c r="J80" s="68"/>
    </row>
    <row r="81" spans="1:10" s="45" customFormat="1" ht="12.75" x14ac:dyDescent="0.2">
      <c r="A81" s="67"/>
      <c r="B81" s="66"/>
      <c r="C81" s="67"/>
      <c r="E81" s="68"/>
      <c r="F81" s="68"/>
      <c r="G81" s="68"/>
      <c r="H81" s="68"/>
      <c r="I81" s="68"/>
      <c r="J81" s="68"/>
    </row>
    <row r="82" spans="1:10" s="45" customFormat="1" ht="12.75" x14ac:dyDescent="0.2">
      <c r="A82" s="67"/>
      <c r="B82" s="66"/>
      <c r="C82" s="67"/>
      <c r="E82" s="68"/>
      <c r="F82" s="68"/>
      <c r="G82" s="68"/>
      <c r="H82" s="68"/>
      <c r="I82" s="68"/>
      <c r="J82" s="68"/>
    </row>
    <row r="83" spans="1:10" s="45" customFormat="1" ht="12.75" x14ac:dyDescent="0.2">
      <c r="A83" s="67"/>
      <c r="B83" s="66"/>
      <c r="C83" s="67"/>
      <c r="E83" s="68"/>
      <c r="F83" s="68"/>
      <c r="G83" s="68"/>
      <c r="H83" s="68"/>
      <c r="I83" s="68"/>
      <c r="J83" s="68"/>
    </row>
    <row r="84" spans="1:10" s="45" customFormat="1" ht="12.75" x14ac:dyDescent="0.2">
      <c r="A84" s="67"/>
      <c r="B84" s="66"/>
      <c r="C84" s="67"/>
      <c r="E84" s="68"/>
      <c r="F84" s="68"/>
      <c r="G84" s="68"/>
      <c r="H84" s="68"/>
      <c r="I84" s="68"/>
      <c r="J84" s="68"/>
    </row>
    <row r="85" spans="1:10" s="45" customFormat="1" ht="12.75" x14ac:dyDescent="0.2">
      <c r="A85" s="67"/>
      <c r="B85" s="66"/>
      <c r="C85" s="67"/>
      <c r="E85" s="68"/>
      <c r="F85" s="68"/>
      <c r="G85" s="68"/>
      <c r="H85" s="68"/>
      <c r="I85" s="68"/>
      <c r="J85" s="68"/>
    </row>
    <row r="86" spans="1:10" s="45" customFormat="1" ht="12.75" x14ac:dyDescent="0.2">
      <c r="A86" s="67"/>
      <c r="B86" s="66"/>
      <c r="C86" s="67"/>
      <c r="E86" s="68"/>
      <c r="F86" s="68"/>
      <c r="G86" s="68"/>
      <c r="H86" s="68"/>
      <c r="I86" s="68"/>
      <c r="J86" s="68"/>
    </row>
    <row r="87" spans="1:10" s="45" customFormat="1" ht="12.75" x14ac:dyDescent="0.2">
      <c r="A87" s="67"/>
      <c r="B87" s="66"/>
      <c r="C87" s="67"/>
      <c r="E87" s="68"/>
      <c r="F87" s="68"/>
      <c r="G87" s="68"/>
      <c r="H87" s="68"/>
      <c r="I87" s="68"/>
      <c r="J87" s="68"/>
    </row>
    <row r="88" spans="1:10" s="45" customFormat="1" ht="12.75" x14ac:dyDescent="0.2">
      <c r="A88" s="67"/>
      <c r="B88" s="66"/>
      <c r="C88" s="67"/>
      <c r="E88" s="68"/>
      <c r="F88" s="68"/>
      <c r="G88" s="68"/>
      <c r="H88" s="68"/>
      <c r="I88" s="68"/>
      <c r="J88" s="68"/>
    </row>
    <row r="89" spans="1:10" s="45" customFormat="1" ht="12.75" x14ac:dyDescent="0.2">
      <c r="A89" s="67"/>
      <c r="B89" s="66"/>
      <c r="C89" s="67"/>
      <c r="E89" s="68"/>
      <c r="F89" s="68"/>
      <c r="G89" s="68"/>
      <c r="H89" s="68"/>
      <c r="I89" s="68"/>
      <c r="J89" s="68"/>
    </row>
    <row r="90" spans="1:10" s="45" customFormat="1" ht="12.75" x14ac:dyDescent="0.2">
      <c r="A90" s="67"/>
      <c r="B90" s="66"/>
      <c r="C90" s="67"/>
      <c r="E90" s="68"/>
      <c r="F90" s="68"/>
      <c r="G90" s="68"/>
      <c r="H90" s="68"/>
      <c r="I90" s="68"/>
      <c r="J90" s="68"/>
    </row>
    <row r="91" spans="1:10" s="45" customFormat="1" ht="12.75" x14ac:dyDescent="0.2">
      <c r="A91" s="67"/>
      <c r="B91" s="66"/>
      <c r="C91" s="67"/>
      <c r="E91" s="68"/>
      <c r="F91" s="68"/>
      <c r="G91" s="68"/>
      <c r="H91" s="68"/>
      <c r="I91" s="68"/>
      <c r="J91" s="68"/>
    </row>
    <row r="92" spans="1:10" s="45" customFormat="1" ht="12.75" x14ac:dyDescent="0.2">
      <c r="A92" s="67"/>
      <c r="B92" s="66"/>
      <c r="C92" s="67"/>
      <c r="E92" s="68"/>
      <c r="F92" s="68"/>
      <c r="G92" s="68"/>
      <c r="H92" s="68"/>
      <c r="I92" s="68"/>
      <c r="J92" s="68"/>
    </row>
    <row r="93" spans="1:10" s="45" customFormat="1" ht="12.75" x14ac:dyDescent="0.2">
      <c r="A93" s="67"/>
      <c r="B93" s="66"/>
      <c r="C93" s="67"/>
      <c r="E93" s="68"/>
      <c r="F93" s="68"/>
      <c r="G93" s="68"/>
      <c r="H93" s="68"/>
      <c r="I93" s="68"/>
      <c r="J93" s="68"/>
    </row>
    <row r="94" spans="1:10" s="45" customFormat="1" ht="12.75" x14ac:dyDescent="0.2">
      <c r="A94" s="67"/>
      <c r="B94" s="66"/>
      <c r="C94" s="67"/>
      <c r="E94" s="68"/>
      <c r="F94" s="68"/>
      <c r="G94" s="68"/>
      <c r="H94" s="68"/>
      <c r="I94" s="68"/>
      <c r="J94" s="68"/>
    </row>
    <row r="95" spans="1:10" s="45" customFormat="1" ht="12.75" x14ac:dyDescent="0.2">
      <c r="A95" s="67"/>
      <c r="B95" s="66"/>
      <c r="C95" s="67"/>
      <c r="E95" s="68"/>
      <c r="F95" s="68"/>
      <c r="G95" s="68"/>
      <c r="H95" s="68"/>
      <c r="I95" s="68"/>
      <c r="J95" s="68"/>
    </row>
    <row r="96" spans="1:10" s="45" customFormat="1" ht="12.75" x14ac:dyDescent="0.2">
      <c r="A96" s="67"/>
      <c r="B96" s="66"/>
      <c r="C96" s="67"/>
      <c r="E96" s="68"/>
      <c r="F96" s="68"/>
      <c r="G96" s="68"/>
      <c r="H96" s="68"/>
      <c r="I96" s="68"/>
      <c r="J96" s="68"/>
    </row>
    <row r="97" spans="1:10" s="45" customFormat="1" ht="12.75" x14ac:dyDescent="0.2">
      <c r="A97" s="67"/>
      <c r="B97" s="66"/>
      <c r="C97" s="67"/>
      <c r="E97" s="68"/>
      <c r="F97" s="68"/>
      <c r="G97" s="68"/>
      <c r="H97" s="68"/>
      <c r="I97" s="68"/>
      <c r="J97" s="68"/>
    </row>
    <row r="98" spans="1:10" s="45" customFormat="1" ht="12.75" x14ac:dyDescent="0.2">
      <c r="A98" s="67"/>
      <c r="B98" s="66"/>
      <c r="C98" s="67"/>
      <c r="E98" s="68"/>
      <c r="F98" s="68"/>
      <c r="G98" s="68"/>
      <c r="H98" s="68"/>
      <c r="I98" s="68"/>
      <c r="J98" s="68"/>
    </row>
    <row r="99" spans="1:10" s="45" customFormat="1" ht="12.75" x14ac:dyDescent="0.2">
      <c r="A99" s="67"/>
      <c r="B99" s="66"/>
      <c r="C99" s="67"/>
      <c r="E99" s="68"/>
      <c r="F99" s="68"/>
      <c r="G99" s="68"/>
      <c r="H99" s="68"/>
      <c r="I99" s="68"/>
      <c r="J99" s="68"/>
    </row>
    <row r="100" spans="1:10" s="45" customFormat="1" ht="12.75" x14ac:dyDescent="0.2">
      <c r="A100" s="67"/>
      <c r="B100" s="66"/>
      <c r="C100" s="67"/>
      <c r="E100" s="68"/>
      <c r="F100" s="68"/>
      <c r="G100" s="68"/>
      <c r="H100" s="68"/>
      <c r="I100" s="68"/>
      <c r="J100" s="68"/>
    </row>
    <row r="101" spans="1:10" s="45" customFormat="1" ht="12.75" x14ac:dyDescent="0.2">
      <c r="A101" s="67"/>
      <c r="B101" s="66"/>
      <c r="C101" s="67"/>
      <c r="E101" s="68"/>
      <c r="F101" s="68"/>
      <c r="G101" s="68"/>
      <c r="H101" s="68"/>
      <c r="I101" s="68"/>
      <c r="J101" s="68"/>
    </row>
    <row r="102" spans="1:10" s="45" customFormat="1" ht="12.75" x14ac:dyDescent="0.2">
      <c r="A102" s="67"/>
      <c r="B102" s="66"/>
      <c r="C102" s="67"/>
      <c r="E102" s="68"/>
      <c r="F102" s="68"/>
      <c r="G102" s="68"/>
      <c r="H102" s="68"/>
      <c r="I102" s="68"/>
      <c r="J102" s="68"/>
    </row>
    <row r="103" spans="1:10" s="45" customFormat="1" ht="12.75" x14ac:dyDescent="0.2">
      <c r="A103" s="67"/>
      <c r="B103" s="66"/>
      <c r="C103" s="67"/>
      <c r="E103" s="68"/>
      <c r="F103" s="68"/>
      <c r="G103" s="68"/>
      <c r="H103" s="68"/>
      <c r="I103" s="68"/>
      <c r="J103" s="68"/>
    </row>
    <row r="104" spans="1:10" s="45" customFormat="1" ht="12.75" x14ac:dyDescent="0.2">
      <c r="A104" s="67"/>
      <c r="B104" s="66"/>
      <c r="C104" s="67"/>
      <c r="E104" s="68"/>
      <c r="F104" s="68"/>
      <c r="G104" s="68"/>
      <c r="H104" s="68"/>
      <c r="I104" s="68"/>
      <c r="J104" s="68"/>
    </row>
    <row r="105" spans="1:10" s="45" customFormat="1" ht="12.75" x14ac:dyDescent="0.2">
      <c r="A105" s="67"/>
      <c r="B105" s="66"/>
      <c r="C105" s="67"/>
      <c r="E105" s="68"/>
      <c r="F105" s="68"/>
      <c r="G105" s="68"/>
      <c r="H105" s="68"/>
      <c r="I105" s="68"/>
      <c r="J105" s="68"/>
    </row>
    <row r="106" spans="1:10" s="45" customFormat="1" ht="12.75" x14ac:dyDescent="0.2">
      <c r="A106" s="67"/>
      <c r="B106" s="66"/>
      <c r="C106" s="67"/>
      <c r="E106" s="68"/>
      <c r="F106" s="68"/>
      <c r="G106" s="68"/>
      <c r="H106" s="68"/>
      <c r="I106" s="68"/>
      <c r="J106" s="68"/>
    </row>
    <row r="107" spans="1:10" s="45" customFormat="1" ht="12.75" x14ac:dyDescent="0.2">
      <c r="A107" s="67"/>
      <c r="B107" s="66"/>
      <c r="C107" s="67"/>
      <c r="E107" s="68"/>
      <c r="F107" s="68"/>
      <c r="G107" s="68"/>
      <c r="H107" s="68"/>
      <c r="I107" s="68"/>
      <c r="J107" s="68"/>
    </row>
    <row r="108" spans="1:10" s="45" customFormat="1" ht="12.75" x14ac:dyDescent="0.2">
      <c r="A108" s="67"/>
      <c r="B108" s="66"/>
      <c r="C108" s="67"/>
      <c r="E108" s="68"/>
      <c r="F108" s="68"/>
      <c r="G108" s="68"/>
      <c r="H108" s="68"/>
      <c r="I108" s="68"/>
      <c r="J108" s="68"/>
    </row>
    <row r="109" spans="1:10" s="45" customFormat="1" ht="12.75" x14ac:dyDescent="0.2">
      <c r="A109" s="67"/>
      <c r="B109" s="66"/>
      <c r="C109" s="67"/>
      <c r="E109" s="68"/>
      <c r="F109" s="68"/>
      <c r="G109" s="68"/>
      <c r="H109" s="68"/>
      <c r="I109" s="68"/>
      <c r="J109" s="68"/>
    </row>
    <row r="110" spans="1:10" s="45" customFormat="1" ht="12.75" x14ac:dyDescent="0.2">
      <c r="A110" s="67"/>
      <c r="B110" s="66"/>
      <c r="C110" s="67"/>
      <c r="E110" s="68"/>
      <c r="F110" s="68"/>
      <c r="G110" s="68"/>
      <c r="H110" s="68"/>
      <c r="I110" s="68"/>
      <c r="J110" s="68"/>
    </row>
    <row r="111" spans="1:10" s="45" customFormat="1" ht="12.75" x14ac:dyDescent="0.2">
      <c r="A111" s="67"/>
      <c r="B111" s="66"/>
      <c r="C111" s="67"/>
      <c r="E111" s="68"/>
      <c r="F111" s="68"/>
      <c r="G111" s="68"/>
      <c r="H111" s="68"/>
      <c r="I111" s="68"/>
      <c r="J111" s="68"/>
    </row>
    <row r="112" spans="1:10" s="45" customFormat="1" ht="12.75" x14ac:dyDescent="0.2">
      <c r="A112" s="67"/>
      <c r="B112" s="66"/>
      <c r="C112" s="67"/>
      <c r="E112" s="68"/>
      <c r="F112" s="68"/>
      <c r="G112" s="68"/>
      <c r="H112" s="68"/>
      <c r="I112" s="68"/>
      <c r="J112" s="68"/>
    </row>
    <row r="113" spans="1:10" s="45" customFormat="1" ht="12.75" x14ac:dyDescent="0.2">
      <c r="A113" s="67"/>
      <c r="B113" s="66"/>
      <c r="C113" s="67"/>
      <c r="E113" s="68"/>
      <c r="F113" s="68"/>
      <c r="G113" s="68"/>
      <c r="H113" s="68"/>
      <c r="I113" s="68"/>
      <c r="J113" s="68"/>
    </row>
    <row r="114" spans="1:10" s="45" customFormat="1" ht="12.75" x14ac:dyDescent="0.2">
      <c r="A114" s="67"/>
      <c r="B114" s="66"/>
      <c r="C114" s="67"/>
      <c r="E114" s="68"/>
      <c r="F114" s="68"/>
      <c r="G114" s="68"/>
      <c r="H114" s="68"/>
      <c r="I114" s="68"/>
      <c r="J114" s="68"/>
    </row>
    <row r="115" spans="1:10" s="45" customFormat="1" ht="12.75" x14ac:dyDescent="0.2">
      <c r="A115" s="67"/>
      <c r="B115" s="66"/>
      <c r="C115" s="67"/>
      <c r="E115" s="68"/>
      <c r="F115" s="68"/>
      <c r="G115" s="68"/>
      <c r="H115" s="68"/>
      <c r="I115" s="68"/>
      <c r="J115" s="68"/>
    </row>
    <row r="116" spans="1:10" s="45" customFormat="1" ht="12.75" x14ac:dyDescent="0.2">
      <c r="A116" s="67"/>
      <c r="B116" s="66"/>
      <c r="C116" s="67"/>
      <c r="E116" s="68"/>
      <c r="F116" s="68"/>
      <c r="G116" s="68"/>
      <c r="H116" s="68"/>
      <c r="I116" s="68"/>
      <c r="J116" s="68"/>
    </row>
    <row r="117" spans="1:10" s="45" customFormat="1" ht="12.75" x14ac:dyDescent="0.2">
      <c r="A117" s="67"/>
      <c r="B117" s="66"/>
      <c r="C117" s="67"/>
      <c r="E117" s="68"/>
      <c r="F117" s="68"/>
      <c r="G117" s="68"/>
      <c r="H117" s="68"/>
      <c r="I117" s="68"/>
      <c r="J117" s="68"/>
    </row>
    <row r="118" spans="1:10" s="45" customFormat="1" ht="12.75" x14ac:dyDescent="0.2">
      <c r="A118" s="67"/>
      <c r="B118" s="66"/>
      <c r="C118" s="67"/>
      <c r="E118" s="68"/>
      <c r="F118" s="68"/>
      <c r="G118" s="68"/>
      <c r="H118" s="68"/>
      <c r="I118" s="68"/>
      <c r="J118" s="68"/>
    </row>
    <row r="119" spans="1:10" s="45" customFormat="1" ht="12.75" x14ac:dyDescent="0.2">
      <c r="A119" s="67"/>
      <c r="B119" s="66"/>
      <c r="C119" s="67"/>
      <c r="E119" s="68"/>
      <c r="F119" s="68"/>
      <c r="G119" s="68"/>
      <c r="H119" s="68"/>
      <c r="I119" s="68"/>
      <c r="J119" s="68"/>
    </row>
    <row r="120" spans="1:10" s="45" customFormat="1" ht="12.75" x14ac:dyDescent="0.2">
      <c r="A120" s="67"/>
      <c r="B120" s="66"/>
      <c r="C120" s="67"/>
      <c r="E120" s="68"/>
      <c r="F120" s="68"/>
      <c r="G120" s="68"/>
      <c r="H120" s="68"/>
      <c r="I120" s="68"/>
      <c r="J120" s="68"/>
    </row>
    <row r="121" spans="1:10" s="45" customFormat="1" ht="12.75" x14ac:dyDescent="0.2">
      <c r="A121" s="67"/>
      <c r="B121" s="66"/>
      <c r="C121" s="67"/>
      <c r="E121" s="68"/>
      <c r="F121" s="68"/>
      <c r="G121" s="68"/>
      <c r="H121" s="68"/>
      <c r="I121" s="68"/>
      <c r="J121" s="68"/>
    </row>
    <row r="122" spans="1:10" s="45" customFormat="1" ht="12.75" x14ac:dyDescent="0.2">
      <c r="A122" s="67"/>
      <c r="B122" s="66"/>
      <c r="C122" s="67"/>
      <c r="E122" s="68"/>
      <c r="F122" s="68"/>
      <c r="G122" s="68"/>
      <c r="H122" s="68"/>
      <c r="I122" s="68"/>
      <c r="J122" s="68"/>
    </row>
    <row r="123" spans="1:10" s="45" customFormat="1" ht="12.75" x14ac:dyDescent="0.2">
      <c r="A123" s="67"/>
      <c r="B123" s="66"/>
      <c r="C123" s="67"/>
      <c r="E123" s="68"/>
      <c r="F123" s="68"/>
      <c r="G123" s="68"/>
      <c r="H123" s="68"/>
      <c r="I123" s="68"/>
      <c r="J123" s="68"/>
    </row>
    <row r="124" spans="1:10" s="45" customFormat="1" ht="12.75" x14ac:dyDescent="0.2">
      <c r="A124" s="67"/>
      <c r="B124" s="66"/>
      <c r="C124" s="67"/>
      <c r="E124" s="68"/>
      <c r="F124" s="68"/>
      <c r="G124" s="68"/>
      <c r="H124" s="68"/>
      <c r="I124" s="68"/>
      <c r="J124" s="68"/>
    </row>
    <row r="125" spans="1:10" s="45" customFormat="1" ht="12.75" x14ac:dyDescent="0.2">
      <c r="A125" s="67"/>
      <c r="B125" s="66"/>
      <c r="C125" s="67"/>
      <c r="E125" s="68"/>
      <c r="F125" s="68"/>
      <c r="G125" s="68"/>
      <c r="H125" s="68"/>
      <c r="I125" s="68"/>
      <c r="J125" s="68"/>
    </row>
    <row r="126" spans="1:10" s="45" customFormat="1" ht="12.75" x14ac:dyDescent="0.2">
      <c r="A126" s="67"/>
      <c r="B126" s="66"/>
      <c r="C126" s="67"/>
      <c r="E126" s="68"/>
      <c r="F126" s="68"/>
      <c r="G126" s="68"/>
      <c r="H126" s="68"/>
      <c r="I126" s="68"/>
      <c r="J126" s="68"/>
    </row>
    <row r="127" spans="1:10" s="45" customFormat="1" ht="12.75" x14ac:dyDescent="0.2">
      <c r="A127" s="67"/>
      <c r="B127" s="66"/>
      <c r="C127" s="67"/>
      <c r="E127" s="68"/>
      <c r="F127" s="68"/>
      <c r="G127" s="68"/>
      <c r="H127" s="68"/>
      <c r="I127" s="68"/>
      <c r="J127" s="68"/>
    </row>
    <row r="128" spans="1:10" s="45" customFormat="1" ht="12.75" x14ac:dyDescent="0.2">
      <c r="A128" s="67"/>
      <c r="B128" s="66"/>
      <c r="C128" s="67"/>
      <c r="E128" s="68"/>
      <c r="F128" s="68"/>
      <c r="G128" s="68"/>
      <c r="H128" s="68"/>
      <c r="I128" s="68"/>
      <c r="J128" s="68"/>
    </row>
    <row r="129" spans="1:10" s="45" customFormat="1" ht="12.75" x14ac:dyDescent="0.2">
      <c r="A129" s="67"/>
      <c r="B129" s="66"/>
      <c r="C129" s="67"/>
      <c r="E129" s="68"/>
      <c r="F129" s="68"/>
      <c r="G129" s="68"/>
      <c r="H129" s="68"/>
      <c r="I129" s="68"/>
      <c r="J129" s="68"/>
    </row>
    <row r="130" spans="1:10" s="45" customFormat="1" ht="12.75" x14ac:dyDescent="0.2">
      <c r="A130" s="67"/>
      <c r="B130" s="66"/>
      <c r="C130" s="67"/>
      <c r="E130" s="68"/>
      <c r="F130" s="68"/>
      <c r="G130" s="68"/>
      <c r="H130" s="68"/>
      <c r="I130" s="68"/>
      <c r="J130" s="68"/>
    </row>
    <row r="131" spans="1:10" s="45" customFormat="1" ht="12.75" x14ac:dyDescent="0.2">
      <c r="A131" s="67"/>
      <c r="B131" s="66"/>
      <c r="C131" s="67"/>
      <c r="E131" s="68"/>
      <c r="F131" s="68"/>
      <c r="G131" s="68"/>
      <c r="H131" s="68"/>
      <c r="I131" s="68"/>
      <c r="J131" s="68"/>
    </row>
    <row r="132" spans="1:10" s="45" customFormat="1" ht="12.75" x14ac:dyDescent="0.2">
      <c r="A132" s="67"/>
      <c r="B132" s="66"/>
      <c r="C132" s="67"/>
      <c r="E132" s="68"/>
      <c r="F132" s="68"/>
      <c r="G132" s="68"/>
      <c r="H132" s="68"/>
      <c r="I132" s="68"/>
      <c r="J132" s="68"/>
    </row>
    <row r="133" spans="1:10" s="45" customFormat="1" ht="12.75" x14ac:dyDescent="0.2">
      <c r="A133" s="67"/>
      <c r="B133" s="66"/>
      <c r="C133" s="67"/>
      <c r="E133" s="68"/>
      <c r="F133" s="68"/>
      <c r="G133" s="68"/>
      <c r="H133" s="68"/>
      <c r="I133" s="68"/>
      <c r="J133" s="68"/>
    </row>
    <row r="134" spans="1:10" s="45" customFormat="1" ht="12.75" x14ac:dyDescent="0.2">
      <c r="A134" s="67"/>
      <c r="B134" s="66"/>
      <c r="C134" s="67"/>
      <c r="E134" s="68"/>
      <c r="F134" s="68"/>
      <c r="G134" s="68"/>
      <c r="H134" s="68"/>
      <c r="I134" s="68"/>
      <c r="J134" s="68"/>
    </row>
    <row r="135" spans="1:10" s="45" customFormat="1" ht="12.75" x14ac:dyDescent="0.2">
      <c r="A135" s="67"/>
      <c r="B135" s="66"/>
      <c r="C135" s="67"/>
      <c r="E135" s="68"/>
      <c r="F135" s="68"/>
      <c r="G135" s="68"/>
      <c r="H135" s="68"/>
      <c r="I135" s="68"/>
      <c r="J135" s="68"/>
    </row>
    <row r="136" spans="1:10" s="45" customFormat="1" ht="12.75" x14ac:dyDescent="0.2">
      <c r="A136" s="67"/>
      <c r="B136" s="66"/>
      <c r="C136" s="67"/>
      <c r="E136" s="68"/>
      <c r="F136" s="68"/>
      <c r="G136" s="68"/>
      <c r="H136" s="68"/>
      <c r="I136" s="68"/>
      <c r="J136" s="68"/>
    </row>
    <row r="137" spans="1:10" s="45" customFormat="1" ht="12.75" x14ac:dyDescent="0.2">
      <c r="A137" s="67"/>
      <c r="B137" s="66"/>
      <c r="C137" s="67"/>
      <c r="E137" s="68"/>
      <c r="F137" s="68"/>
      <c r="G137" s="68"/>
      <c r="H137" s="68"/>
      <c r="I137" s="68"/>
      <c r="J137" s="68"/>
    </row>
    <row r="138" spans="1:10" s="45" customFormat="1" ht="12.75" x14ac:dyDescent="0.2">
      <c r="A138" s="67"/>
      <c r="B138" s="66"/>
      <c r="C138" s="67"/>
      <c r="E138" s="68"/>
      <c r="F138" s="68"/>
      <c r="G138" s="68"/>
      <c r="H138" s="68"/>
      <c r="I138" s="68"/>
      <c r="J138" s="68"/>
    </row>
    <row r="139" spans="1:10" s="45" customFormat="1" ht="12.75" x14ac:dyDescent="0.2">
      <c r="A139" s="67"/>
      <c r="B139" s="66"/>
      <c r="C139" s="67"/>
      <c r="E139" s="68"/>
      <c r="F139" s="68"/>
      <c r="G139" s="68"/>
      <c r="H139" s="68"/>
      <c r="I139" s="68"/>
      <c r="J139" s="68"/>
    </row>
    <row r="140" spans="1:10" s="45" customFormat="1" ht="12.75" x14ac:dyDescent="0.2">
      <c r="A140" s="67"/>
      <c r="B140" s="66"/>
      <c r="C140" s="67"/>
      <c r="E140" s="68"/>
      <c r="F140" s="68"/>
      <c r="G140" s="68"/>
      <c r="H140" s="68"/>
      <c r="I140" s="68"/>
      <c r="J140" s="68"/>
    </row>
    <row r="141" spans="1:10" s="45" customFormat="1" ht="12.75" x14ac:dyDescent="0.2">
      <c r="A141" s="67"/>
      <c r="B141" s="66"/>
      <c r="C141" s="67"/>
      <c r="E141" s="68"/>
      <c r="F141" s="68"/>
      <c r="G141" s="68"/>
      <c r="H141" s="68"/>
      <c r="I141" s="68"/>
      <c r="J141" s="68"/>
    </row>
    <row r="142" spans="1:10" s="45" customFormat="1" ht="12.75" x14ac:dyDescent="0.2">
      <c r="A142" s="67"/>
      <c r="B142" s="66"/>
      <c r="C142" s="67"/>
      <c r="E142" s="68"/>
      <c r="F142" s="68"/>
      <c r="G142" s="68"/>
      <c r="H142" s="68"/>
      <c r="I142" s="68"/>
      <c r="J142" s="68"/>
    </row>
    <row r="143" spans="1:10" s="45" customFormat="1" ht="12.75" x14ac:dyDescent="0.2">
      <c r="A143" s="67"/>
      <c r="B143" s="66"/>
      <c r="C143" s="67"/>
      <c r="E143" s="68"/>
      <c r="F143" s="68"/>
      <c r="G143" s="68"/>
      <c r="H143" s="68"/>
      <c r="I143" s="68"/>
      <c r="J143" s="68"/>
    </row>
    <row r="144" spans="1:10" s="45" customFormat="1" ht="12.75" x14ac:dyDescent="0.2">
      <c r="A144" s="67"/>
      <c r="B144" s="66"/>
      <c r="C144" s="67"/>
      <c r="E144" s="68"/>
      <c r="F144" s="68"/>
      <c r="G144" s="68"/>
      <c r="H144" s="68"/>
      <c r="I144" s="68"/>
      <c r="J144" s="68"/>
    </row>
    <row r="145" spans="1:10" s="45" customFormat="1" ht="12.75" x14ac:dyDescent="0.2">
      <c r="A145" s="67"/>
      <c r="B145" s="66"/>
      <c r="C145" s="67"/>
      <c r="E145" s="68"/>
      <c r="F145" s="68"/>
      <c r="G145" s="68"/>
      <c r="H145" s="68"/>
      <c r="I145" s="68"/>
      <c r="J145" s="68"/>
    </row>
    <row r="146" spans="1:10" s="45" customFormat="1" ht="12.75" x14ac:dyDescent="0.2">
      <c r="A146" s="67"/>
      <c r="B146" s="66"/>
      <c r="C146" s="67"/>
      <c r="E146" s="68"/>
      <c r="F146" s="68"/>
      <c r="G146" s="68"/>
      <c r="H146" s="68"/>
      <c r="I146" s="68"/>
      <c r="J146" s="68"/>
    </row>
    <row r="147" spans="1:10" s="45" customFormat="1" ht="12.75" x14ac:dyDescent="0.2">
      <c r="A147" s="67"/>
      <c r="B147" s="66"/>
      <c r="C147" s="67"/>
      <c r="E147" s="68"/>
      <c r="F147" s="68"/>
      <c r="G147" s="68"/>
      <c r="H147" s="68"/>
      <c r="I147" s="68"/>
      <c r="J147" s="68"/>
    </row>
    <row r="148" spans="1:10" s="45" customFormat="1" ht="12.75" x14ac:dyDescent="0.2">
      <c r="A148" s="67"/>
      <c r="B148" s="66"/>
      <c r="C148" s="67"/>
      <c r="E148" s="68"/>
      <c r="F148" s="68"/>
      <c r="G148" s="68"/>
      <c r="H148" s="68"/>
      <c r="I148" s="68"/>
      <c r="J148" s="68"/>
    </row>
    <row r="149" spans="1:10" s="45" customFormat="1" ht="12.75" x14ac:dyDescent="0.2">
      <c r="A149" s="67"/>
      <c r="B149" s="66"/>
      <c r="C149" s="67"/>
      <c r="E149" s="68"/>
      <c r="F149" s="68"/>
      <c r="G149" s="68"/>
      <c r="H149" s="68"/>
      <c r="I149" s="68"/>
      <c r="J149" s="68"/>
    </row>
    <row r="150" spans="1:10" s="45" customFormat="1" ht="12.75" x14ac:dyDescent="0.2">
      <c r="A150" s="67"/>
      <c r="B150" s="66"/>
      <c r="C150" s="67"/>
      <c r="E150" s="68"/>
      <c r="F150" s="68"/>
      <c r="G150" s="68"/>
      <c r="H150" s="68"/>
      <c r="I150" s="68"/>
      <c r="J150" s="68"/>
    </row>
    <row r="151" spans="1:10" s="45" customFormat="1" ht="12.75" x14ac:dyDescent="0.2">
      <c r="A151" s="67"/>
      <c r="B151" s="66"/>
      <c r="C151" s="67"/>
      <c r="E151" s="68"/>
      <c r="F151" s="68"/>
      <c r="G151" s="68"/>
      <c r="H151" s="68"/>
      <c r="I151" s="68"/>
      <c r="J151" s="68"/>
    </row>
    <row r="152" spans="1:10" s="45" customFormat="1" ht="12.75" x14ac:dyDescent="0.2">
      <c r="A152" s="67"/>
      <c r="B152" s="66"/>
      <c r="C152" s="67"/>
      <c r="E152" s="68"/>
      <c r="F152" s="68"/>
      <c r="G152" s="68"/>
      <c r="H152" s="68"/>
      <c r="I152" s="68"/>
      <c r="J152" s="68"/>
    </row>
    <row r="153" spans="1:10" s="45" customFormat="1" ht="12.75" x14ac:dyDescent="0.2">
      <c r="A153" s="67"/>
      <c r="B153" s="66"/>
      <c r="C153" s="67"/>
      <c r="E153" s="68"/>
      <c r="F153" s="68"/>
      <c r="G153" s="68"/>
      <c r="H153" s="68"/>
      <c r="I153" s="68"/>
      <c r="J153" s="68"/>
    </row>
    <row r="154" spans="1:10" s="45" customFormat="1" ht="12.75" x14ac:dyDescent="0.2">
      <c r="A154" s="67"/>
      <c r="B154" s="66"/>
      <c r="C154" s="67"/>
      <c r="E154" s="68"/>
      <c r="F154" s="68"/>
      <c r="G154" s="68"/>
      <c r="H154" s="68"/>
      <c r="I154" s="68"/>
      <c r="J154" s="68"/>
    </row>
    <row r="155" spans="1:10" s="45" customFormat="1" ht="12.75" x14ac:dyDescent="0.2">
      <c r="A155" s="67"/>
      <c r="B155" s="66"/>
      <c r="C155" s="67"/>
      <c r="E155" s="68"/>
      <c r="F155" s="68"/>
      <c r="G155" s="68"/>
      <c r="H155" s="68"/>
      <c r="I155" s="68"/>
      <c r="J155" s="68"/>
    </row>
    <row r="156" spans="1:10" s="45" customFormat="1" ht="12.75" x14ac:dyDescent="0.2">
      <c r="A156" s="67"/>
      <c r="B156" s="66"/>
      <c r="C156" s="67"/>
      <c r="E156" s="68"/>
      <c r="F156" s="68"/>
      <c r="G156" s="68"/>
      <c r="H156" s="68"/>
      <c r="I156" s="68"/>
      <c r="J156" s="68"/>
    </row>
    <row r="157" spans="1:10" s="45" customFormat="1" ht="12.75" x14ac:dyDescent="0.2">
      <c r="A157" s="67"/>
      <c r="B157" s="66"/>
      <c r="C157" s="67"/>
      <c r="E157" s="68"/>
      <c r="F157" s="68"/>
      <c r="G157" s="68"/>
      <c r="H157" s="68"/>
      <c r="I157" s="68"/>
      <c r="J157" s="68"/>
    </row>
    <row r="158" spans="1:10" s="45" customFormat="1" ht="12.75" x14ac:dyDescent="0.2">
      <c r="A158" s="67"/>
      <c r="B158" s="66"/>
      <c r="C158" s="67"/>
      <c r="E158" s="68"/>
      <c r="F158" s="68"/>
      <c r="G158" s="68"/>
      <c r="H158" s="68"/>
      <c r="I158" s="68"/>
      <c r="J158" s="68"/>
    </row>
    <row r="159" spans="1:10" s="45" customFormat="1" ht="12.75" x14ac:dyDescent="0.2">
      <c r="A159" s="67"/>
      <c r="B159" s="66"/>
      <c r="C159" s="67"/>
      <c r="E159" s="68"/>
      <c r="F159" s="68"/>
      <c r="G159" s="68"/>
      <c r="H159" s="68"/>
      <c r="I159" s="68"/>
      <c r="J159" s="68"/>
    </row>
    <row r="160" spans="1:10" s="45" customFormat="1" ht="12.75" x14ac:dyDescent="0.2">
      <c r="A160" s="67"/>
      <c r="B160" s="66"/>
      <c r="C160" s="67"/>
      <c r="E160" s="68"/>
      <c r="F160" s="68"/>
      <c r="G160" s="68"/>
      <c r="H160" s="68"/>
      <c r="I160" s="68"/>
      <c r="J160" s="68"/>
    </row>
    <row r="161" spans="1:10" s="45" customFormat="1" ht="12.75" x14ac:dyDescent="0.2">
      <c r="A161" s="67"/>
      <c r="B161" s="66"/>
      <c r="C161" s="67"/>
      <c r="E161" s="68"/>
      <c r="F161" s="68"/>
      <c r="G161" s="68"/>
      <c r="H161" s="68"/>
      <c r="I161" s="68"/>
      <c r="J161" s="68"/>
    </row>
    <row r="162" spans="1:10" s="45" customFormat="1" ht="12.75" x14ac:dyDescent="0.2">
      <c r="A162" s="67"/>
      <c r="B162" s="66"/>
      <c r="C162" s="67"/>
      <c r="E162" s="68"/>
      <c r="F162" s="68"/>
      <c r="G162" s="68"/>
      <c r="H162" s="68"/>
      <c r="I162" s="68"/>
      <c r="J162" s="68"/>
    </row>
    <row r="163" spans="1:10" s="45" customFormat="1" ht="12.75" x14ac:dyDescent="0.2">
      <c r="A163" s="67"/>
      <c r="B163" s="66"/>
      <c r="C163" s="67"/>
      <c r="E163" s="68"/>
      <c r="F163" s="68"/>
      <c r="G163" s="68"/>
      <c r="H163" s="68"/>
      <c r="I163" s="68"/>
      <c r="J163" s="68"/>
    </row>
    <row r="164" spans="1:10" s="45" customFormat="1" ht="12.75" x14ac:dyDescent="0.2">
      <c r="A164" s="67"/>
      <c r="B164" s="66"/>
      <c r="C164" s="67"/>
      <c r="E164" s="68"/>
      <c r="F164" s="68"/>
      <c r="G164" s="68"/>
      <c r="H164" s="68"/>
      <c r="I164" s="68"/>
      <c r="J164" s="68"/>
    </row>
    <row r="165" spans="1:10" s="45" customFormat="1" ht="12.75" x14ac:dyDescent="0.2">
      <c r="A165" s="67"/>
      <c r="B165" s="66"/>
      <c r="C165" s="67"/>
      <c r="E165" s="68"/>
      <c r="F165" s="68"/>
      <c r="G165" s="68"/>
      <c r="H165" s="68"/>
      <c r="I165" s="68"/>
      <c r="J165" s="68"/>
    </row>
    <row r="166" spans="1:10" s="45" customFormat="1" ht="12.75" x14ac:dyDescent="0.2">
      <c r="A166" s="67"/>
      <c r="B166" s="66"/>
      <c r="C166" s="67"/>
      <c r="E166" s="68"/>
      <c r="F166" s="68"/>
      <c r="G166" s="68"/>
      <c r="H166" s="68"/>
      <c r="I166" s="68"/>
      <c r="J166" s="68"/>
    </row>
    <row r="167" spans="1:10" s="45" customFormat="1" ht="12.75" x14ac:dyDescent="0.2">
      <c r="A167" s="67"/>
      <c r="B167" s="66"/>
      <c r="C167" s="67"/>
      <c r="E167" s="68"/>
      <c r="F167" s="68"/>
      <c r="G167" s="68"/>
      <c r="H167" s="68"/>
      <c r="I167" s="68"/>
      <c r="J167" s="68"/>
    </row>
    <row r="168" spans="1:10" s="45" customFormat="1" ht="12.75" x14ac:dyDescent="0.2">
      <c r="A168" s="67"/>
      <c r="B168" s="66"/>
      <c r="C168" s="67"/>
      <c r="E168" s="68"/>
      <c r="F168" s="68"/>
      <c r="G168" s="68"/>
      <c r="H168" s="68"/>
      <c r="I168" s="68"/>
      <c r="J168" s="68"/>
    </row>
    <row r="169" spans="1:10" s="45" customFormat="1" ht="12.75" x14ac:dyDescent="0.2">
      <c r="A169" s="67"/>
      <c r="B169" s="66"/>
      <c r="C169" s="67"/>
      <c r="E169" s="68"/>
      <c r="F169" s="68"/>
      <c r="G169" s="68"/>
      <c r="H169" s="68"/>
      <c r="I169" s="68"/>
      <c r="J169" s="68"/>
    </row>
    <row r="170" spans="1:10" s="45" customFormat="1" ht="12.75" x14ac:dyDescent="0.2">
      <c r="A170" s="67"/>
      <c r="B170" s="66"/>
      <c r="C170" s="67"/>
      <c r="E170" s="68"/>
      <c r="F170" s="68"/>
      <c r="G170" s="68"/>
      <c r="H170" s="68"/>
      <c r="I170" s="68"/>
      <c r="J170" s="68"/>
    </row>
    <row r="171" spans="1:10" s="45" customFormat="1" ht="12.75" x14ac:dyDescent="0.2">
      <c r="A171" s="67"/>
      <c r="B171" s="66"/>
      <c r="C171" s="67"/>
      <c r="E171" s="68"/>
      <c r="F171" s="68"/>
      <c r="G171" s="68"/>
      <c r="H171" s="68"/>
      <c r="I171" s="68"/>
      <c r="J171" s="68"/>
    </row>
    <row r="172" spans="1:10" s="45" customFormat="1" ht="12.75" x14ac:dyDescent="0.2">
      <c r="A172" s="67"/>
      <c r="B172" s="66"/>
      <c r="C172" s="67"/>
      <c r="E172" s="68"/>
      <c r="F172" s="68"/>
      <c r="G172" s="68"/>
      <c r="H172" s="68"/>
      <c r="I172" s="68"/>
      <c r="J172" s="68"/>
    </row>
    <row r="173" spans="1:10" s="45" customFormat="1" ht="12.75" x14ac:dyDescent="0.2">
      <c r="A173" s="67"/>
      <c r="B173" s="66"/>
      <c r="C173" s="67"/>
      <c r="E173" s="68"/>
      <c r="F173" s="68"/>
      <c r="G173" s="68"/>
      <c r="H173" s="68"/>
      <c r="I173" s="68"/>
      <c r="J173" s="68"/>
    </row>
    <row r="174" spans="1:10" s="45" customFormat="1" ht="12.75" x14ac:dyDescent="0.2">
      <c r="A174" s="67"/>
      <c r="B174" s="66"/>
      <c r="C174" s="67"/>
      <c r="E174" s="68"/>
      <c r="F174" s="68"/>
      <c r="G174" s="68"/>
      <c r="H174" s="68"/>
      <c r="I174" s="68"/>
      <c r="J174" s="68"/>
    </row>
    <row r="175" spans="1:10" s="45" customFormat="1" ht="12.75" x14ac:dyDescent="0.2">
      <c r="A175" s="67"/>
      <c r="B175" s="66"/>
      <c r="C175" s="67"/>
      <c r="E175" s="68"/>
      <c r="F175" s="68"/>
      <c r="G175" s="68"/>
      <c r="H175" s="68"/>
      <c r="I175" s="68"/>
      <c r="J175" s="68"/>
    </row>
    <row r="176" spans="1:10" s="45" customFormat="1" ht="12.75" x14ac:dyDescent="0.2">
      <c r="A176" s="67"/>
      <c r="B176" s="66"/>
      <c r="C176" s="67"/>
      <c r="E176" s="68"/>
      <c r="F176" s="68"/>
      <c r="G176" s="68"/>
      <c r="H176" s="68"/>
      <c r="I176" s="68"/>
      <c r="J176" s="68"/>
    </row>
    <row r="177" spans="1:10" s="45" customFormat="1" ht="12.75" x14ac:dyDescent="0.2">
      <c r="A177" s="67"/>
      <c r="B177" s="66"/>
      <c r="C177" s="67"/>
      <c r="E177" s="68"/>
      <c r="F177" s="68"/>
      <c r="G177" s="68"/>
      <c r="H177" s="68"/>
      <c r="I177" s="68"/>
      <c r="J177" s="68"/>
    </row>
    <row r="178" spans="1:10" s="45" customFormat="1" ht="12.75" x14ac:dyDescent="0.2">
      <c r="A178" s="67"/>
      <c r="B178" s="66"/>
      <c r="C178" s="67"/>
      <c r="E178" s="68"/>
      <c r="F178" s="68"/>
      <c r="G178" s="68"/>
      <c r="H178" s="68"/>
      <c r="I178" s="68"/>
      <c r="J178" s="68"/>
    </row>
    <row r="179" spans="1:10" s="45" customFormat="1" ht="12.75" x14ac:dyDescent="0.2">
      <c r="A179" s="67"/>
      <c r="B179" s="66"/>
      <c r="C179" s="67"/>
      <c r="E179" s="68"/>
      <c r="F179" s="68"/>
      <c r="G179" s="68"/>
      <c r="H179" s="68"/>
      <c r="I179" s="68"/>
      <c r="J179" s="68"/>
    </row>
    <row r="180" spans="1:10" s="45" customFormat="1" ht="12.75" x14ac:dyDescent="0.2">
      <c r="A180" s="67"/>
      <c r="B180" s="66"/>
      <c r="C180" s="67"/>
      <c r="E180" s="68"/>
      <c r="F180" s="68"/>
      <c r="G180" s="68"/>
      <c r="H180" s="68"/>
      <c r="I180" s="68"/>
      <c r="J180" s="68"/>
    </row>
    <row r="181" spans="1:10" s="45" customFormat="1" ht="12.75" x14ac:dyDescent="0.2">
      <c r="A181" s="67"/>
      <c r="B181" s="66"/>
      <c r="C181" s="67"/>
      <c r="E181" s="68"/>
      <c r="F181" s="68"/>
      <c r="G181" s="68"/>
      <c r="H181" s="68"/>
      <c r="I181" s="68"/>
      <c r="J181" s="68"/>
    </row>
    <row r="182" spans="1:10" s="45" customFormat="1" ht="12.75" x14ac:dyDescent="0.2">
      <c r="A182" s="67"/>
      <c r="B182" s="66"/>
      <c r="C182" s="67"/>
      <c r="E182" s="68"/>
      <c r="F182" s="68"/>
      <c r="G182" s="68"/>
      <c r="H182" s="68"/>
      <c r="I182" s="68"/>
      <c r="J182" s="68"/>
    </row>
    <row r="183" spans="1:10" s="45" customFormat="1" ht="12.75" x14ac:dyDescent="0.2">
      <c r="A183" s="67"/>
      <c r="B183" s="66"/>
      <c r="C183" s="67"/>
      <c r="E183" s="68"/>
      <c r="F183" s="68"/>
      <c r="G183" s="68"/>
      <c r="H183" s="68"/>
      <c r="I183" s="68"/>
      <c r="J183" s="68"/>
    </row>
    <row r="184" spans="1:10" s="45" customFormat="1" ht="12.75" x14ac:dyDescent="0.2">
      <c r="A184" s="67"/>
      <c r="B184" s="66"/>
      <c r="C184" s="67"/>
      <c r="E184" s="68"/>
      <c r="F184" s="68"/>
      <c r="G184" s="68"/>
      <c r="H184" s="68"/>
      <c r="I184" s="68"/>
      <c r="J184" s="68"/>
    </row>
    <row r="185" spans="1:10" s="45" customFormat="1" ht="12.75" x14ac:dyDescent="0.2">
      <c r="A185" s="67"/>
      <c r="B185" s="66"/>
      <c r="C185" s="67"/>
      <c r="E185" s="68"/>
      <c r="F185" s="68"/>
      <c r="G185" s="68"/>
      <c r="H185" s="68"/>
      <c r="I185" s="68"/>
      <c r="J185" s="68"/>
    </row>
    <row r="186" spans="1:10" s="45" customFormat="1" ht="12.75" x14ac:dyDescent="0.2">
      <c r="A186" s="67"/>
      <c r="B186" s="66"/>
      <c r="C186" s="67"/>
      <c r="E186" s="68"/>
      <c r="F186" s="68"/>
      <c r="G186" s="68"/>
      <c r="H186" s="68"/>
      <c r="I186" s="68"/>
      <c r="J186" s="68"/>
    </row>
    <row r="187" spans="1:10" s="45" customFormat="1" ht="12.75" x14ac:dyDescent="0.2">
      <c r="A187" s="67"/>
      <c r="B187" s="66"/>
      <c r="C187" s="67"/>
      <c r="E187" s="68"/>
      <c r="F187" s="68"/>
      <c r="G187" s="68"/>
      <c r="H187" s="68"/>
      <c r="I187" s="68"/>
      <c r="J187" s="68"/>
    </row>
    <row r="188" spans="1:10" s="45" customFormat="1" ht="12.75" x14ac:dyDescent="0.2">
      <c r="A188" s="67"/>
      <c r="B188" s="66"/>
      <c r="C188" s="67"/>
      <c r="E188" s="68"/>
      <c r="F188" s="68"/>
      <c r="G188" s="68"/>
      <c r="H188" s="68"/>
      <c r="I188" s="68"/>
      <c r="J188" s="68"/>
    </row>
    <row r="189" spans="1:10" s="45" customFormat="1" ht="12.75" x14ac:dyDescent="0.2">
      <c r="A189" s="67"/>
      <c r="B189" s="66"/>
      <c r="C189" s="67"/>
      <c r="E189" s="68"/>
      <c r="F189" s="68"/>
      <c r="G189" s="68"/>
      <c r="H189" s="68"/>
      <c r="I189" s="68"/>
      <c r="J189" s="68"/>
    </row>
    <row r="190" spans="1:10" s="45" customFormat="1" ht="12.75" x14ac:dyDescent="0.2">
      <c r="A190" s="67"/>
      <c r="B190" s="66"/>
      <c r="C190" s="67"/>
      <c r="E190" s="68"/>
      <c r="F190" s="68"/>
      <c r="G190" s="68"/>
      <c r="H190" s="68"/>
      <c r="I190" s="68"/>
      <c r="J190" s="68"/>
    </row>
    <row r="191" spans="1:10" s="45" customFormat="1" ht="12.75" x14ac:dyDescent="0.2">
      <c r="A191" s="67"/>
      <c r="B191" s="66"/>
      <c r="C191" s="67"/>
      <c r="E191" s="68"/>
      <c r="F191" s="68"/>
      <c r="G191" s="68"/>
      <c r="H191" s="68"/>
      <c r="I191" s="68"/>
      <c r="J191" s="68"/>
    </row>
    <row r="192" spans="1:10" s="45" customFormat="1" ht="12.75" x14ac:dyDescent="0.2">
      <c r="A192" s="67"/>
      <c r="B192" s="66"/>
      <c r="C192" s="67"/>
      <c r="E192" s="68"/>
      <c r="F192" s="68"/>
      <c r="G192" s="68"/>
      <c r="H192" s="68"/>
      <c r="I192" s="68"/>
      <c r="J192" s="68"/>
    </row>
    <row r="193" spans="1:10" s="45" customFormat="1" ht="12.75" x14ac:dyDescent="0.2">
      <c r="A193" s="67"/>
      <c r="B193" s="66"/>
      <c r="C193" s="67"/>
      <c r="E193" s="68"/>
      <c r="F193" s="68"/>
      <c r="G193" s="68"/>
      <c r="H193" s="68"/>
      <c r="I193" s="68"/>
      <c r="J193" s="68"/>
    </row>
    <row r="194" spans="1:10" s="45" customFormat="1" ht="12.75" x14ac:dyDescent="0.2">
      <c r="A194" s="67"/>
      <c r="B194" s="66"/>
      <c r="C194" s="67"/>
      <c r="E194" s="68"/>
      <c r="F194" s="68"/>
      <c r="G194" s="68"/>
      <c r="H194" s="68"/>
      <c r="I194" s="68"/>
      <c r="J194" s="68"/>
    </row>
    <row r="195" spans="1:10" s="45" customFormat="1" ht="12.75" x14ac:dyDescent="0.2">
      <c r="A195" s="67"/>
      <c r="B195" s="66"/>
      <c r="C195" s="67"/>
      <c r="E195" s="68"/>
      <c r="F195" s="68"/>
      <c r="G195" s="68"/>
      <c r="H195" s="68"/>
      <c r="I195" s="68"/>
      <c r="J195" s="68"/>
    </row>
    <row r="196" spans="1:10" s="45" customFormat="1" ht="12.75" x14ac:dyDescent="0.2">
      <c r="A196" s="67"/>
      <c r="B196" s="66"/>
      <c r="C196" s="67"/>
      <c r="E196" s="68"/>
      <c r="F196" s="68"/>
      <c r="G196" s="68"/>
      <c r="H196" s="68"/>
      <c r="I196" s="68"/>
      <c r="J196" s="68"/>
    </row>
    <row r="197" spans="1:10" s="45" customFormat="1" ht="12.75" x14ac:dyDescent="0.2">
      <c r="A197" s="67"/>
      <c r="B197" s="66"/>
      <c r="C197" s="67"/>
      <c r="E197" s="68"/>
      <c r="F197" s="68"/>
      <c r="G197" s="68"/>
      <c r="H197" s="68"/>
      <c r="I197" s="68"/>
      <c r="J197" s="68"/>
    </row>
    <row r="198" spans="1:10" s="45" customFormat="1" ht="12.75" x14ac:dyDescent="0.2">
      <c r="A198" s="67"/>
      <c r="B198" s="66"/>
      <c r="C198" s="67"/>
      <c r="E198" s="68"/>
      <c r="F198" s="68"/>
      <c r="G198" s="68"/>
      <c r="H198" s="68"/>
      <c r="I198" s="68"/>
      <c r="J198" s="68"/>
    </row>
    <row r="199" spans="1:10" s="45" customFormat="1" ht="12.75" x14ac:dyDescent="0.2">
      <c r="A199" s="67"/>
      <c r="B199" s="66"/>
      <c r="C199" s="67"/>
      <c r="E199" s="68"/>
      <c r="F199" s="68"/>
      <c r="G199" s="68"/>
      <c r="H199" s="68"/>
      <c r="I199" s="68"/>
      <c r="J199" s="68"/>
    </row>
    <row r="200" spans="1:10" s="45" customFormat="1" ht="12.75" x14ac:dyDescent="0.2">
      <c r="A200" s="67"/>
      <c r="B200" s="66"/>
      <c r="C200" s="67"/>
      <c r="E200" s="68"/>
      <c r="F200" s="68"/>
      <c r="G200" s="68"/>
      <c r="H200" s="68"/>
      <c r="I200" s="68"/>
      <c r="J200" s="68"/>
    </row>
    <row r="201" spans="1:10" s="45" customFormat="1" ht="12.75" x14ac:dyDescent="0.2">
      <c r="A201" s="67"/>
      <c r="B201" s="66"/>
      <c r="C201" s="67"/>
      <c r="E201" s="68"/>
      <c r="F201" s="68"/>
      <c r="G201" s="68"/>
      <c r="H201" s="68"/>
      <c r="I201" s="68"/>
      <c r="J201" s="68"/>
    </row>
    <row r="202" spans="1:10" s="45" customFormat="1" ht="12.75" x14ac:dyDescent="0.2">
      <c r="A202" s="67"/>
      <c r="B202" s="66"/>
      <c r="C202" s="67"/>
      <c r="E202" s="68"/>
      <c r="F202" s="68"/>
      <c r="G202" s="68"/>
      <c r="H202" s="68"/>
      <c r="I202" s="68"/>
      <c r="J202" s="68"/>
    </row>
    <row r="203" spans="1:10" s="45" customFormat="1" ht="12.75" x14ac:dyDescent="0.2">
      <c r="A203" s="67"/>
      <c r="B203" s="66"/>
      <c r="C203" s="67"/>
      <c r="E203" s="68"/>
      <c r="F203" s="68"/>
      <c r="G203" s="68"/>
      <c r="H203" s="68"/>
      <c r="I203" s="68"/>
      <c r="J203" s="68"/>
    </row>
    <row r="204" spans="1:10" s="45" customFormat="1" ht="12.75" x14ac:dyDescent="0.2">
      <c r="A204" s="67"/>
      <c r="B204" s="66"/>
      <c r="C204" s="67"/>
      <c r="E204" s="68"/>
      <c r="F204" s="68"/>
      <c r="G204" s="68"/>
      <c r="H204" s="68"/>
      <c r="I204" s="68"/>
      <c r="J204" s="68"/>
    </row>
    <row r="205" spans="1:10" s="45" customFormat="1" ht="12.75" x14ac:dyDescent="0.2">
      <c r="A205" s="67"/>
      <c r="B205" s="66"/>
      <c r="C205" s="67"/>
      <c r="E205" s="68"/>
      <c r="F205" s="68"/>
      <c r="G205" s="68"/>
      <c r="H205" s="68"/>
      <c r="I205" s="68"/>
      <c r="J205" s="68"/>
    </row>
    <row r="206" spans="1:10" s="45" customFormat="1" ht="12.75" x14ac:dyDescent="0.2">
      <c r="A206" s="67"/>
      <c r="B206" s="66"/>
      <c r="C206" s="67"/>
      <c r="E206" s="68"/>
      <c r="F206" s="68"/>
      <c r="G206" s="68"/>
      <c r="H206" s="68"/>
      <c r="I206" s="68"/>
      <c r="J206" s="68"/>
    </row>
    <row r="207" spans="1:10" s="45" customFormat="1" ht="12.75" x14ac:dyDescent="0.2">
      <c r="A207" s="67"/>
      <c r="B207" s="66"/>
      <c r="C207" s="67"/>
      <c r="E207" s="68"/>
      <c r="F207" s="68"/>
      <c r="G207" s="68"/>
      <c r="H207" s="68"/>
      <c r="I207" s="68"/>
      <c r="J207" s="68"/>
    </row>
    <row r="208" spans="1:10" s="45" customFormat="1" ht="12.75" x14ac:dyDescent="0.2">
      <c r="A208" s="67"/>
      <c r="B208" s="66"/>
      <c r="C208" s="67"/>
      <c r="E208" s="68"/>
      <c r="F208" s="68"/>
      <c r="G208" s="68"/>
      <c r="H208" s="68"/>
      <c r="I208" s="68"/>
      <c r="J208" s="68"/>
    </row>
    <row r="209" spans="1:10" s="45" customFormat="1" ht="12.75" x14ac:dyDescent="0.2">
      <c r="A209" s="67"/>
      <c r="B209" s="66"/>
      <c r="C209" s="67"/>
      <c r="E209" s="68"/>
      <c r="F209" s="68"/>
      <c r="G209" s="68"/>
      <c r="H209" s="68"/>
      <c r="I209" s="68"/>
      <c r="J209" s="68"/>
    </row>
    <row r="210" spans="1:10" s="45" customFormat="1" ht="12.75" x14ac:dyDescent="0.2">
      <c r="A210" s="67"/>
      <c r="B210" s="66"/>
      <c r="C210" s="67"/>
      <c r="E210" s="68"/>
      <c r="F210" s="68"/>
      <c r="G210" s="68"/>
      <c r="H210" s="68"/>
      <c r="I210" s="68"/>
      <c r="J210" s="68"/>
    </row>
    <row r="211" spans="1:10" s="45" customFormat="1" ht="12.75" x14ac:dyDescent="0.2">
      <c r="A211" s="67"/>
      <c r="B211" s="66"/>
      <c r="C211" s="67"/>
      <c r="E211" s="68"/>
      <c r="F211" s="68"/>
      <c r="G211" s="68"/>
      <c r="H211" s="68"/>
      <c r="I211" s="68"/>
      <c r="J211" s="68"/>
    </row>
    <row r="212" spans="1:10" s="45" customFormat="1" ht="12.75" x14ac:dyDescent="0.2">
      <c r="A212" s="67"/>
      <c r="B212" s="66"/>
      <c r="C212" s="67"/>
      <c r="E212" s="68"/>
      <c r="F212" s="68"/>
      <c r="G212" s="68"/>
      <c r="H212" s="68"/>
      <c r="I212" s="68"/>
      <c r="J212" s="68"/>
    </row>
    <row r="213" spans="1:10" s="45" customFormat="1" ht="12.75" x14ac:dyDescent="0.2">
      <c r="A213" s="67"/>
      <c r="B213" s="66"/>
      <c r="C213" s="67"/>
      <c r="E213" s="68"/>
      <c r="F213" s="68"/>
      <c r="G213" s="68"/>
      <c r="H213" s="68"/>
      <c r="I213" s="68"/>
      <c r="J213" s="68"/>
    </row>
    <row r="214" spans="1:10" s="45" customFormat="1" ht="12.75" x14ac:dyDescent="0.2">
      <c r="A214" s="67"/>
      <c r="B214" s="66"/>
      <c r="C214" s="67"/>
      <c r="E214" s="68"/>
      <c r="F214" s="68"/>
      <c r="G214" s="68"/>
      <c r="H214" s="68"/>
      <c r="I214" s="68"/>
      <c r="J214" s="68"/>
    </row>
    <row r="215" spans="1:10" s="45" customFormat="1" ht="12.75" x14ac:dyDescent="0.2">
      <c r="A215" s="67"/>
      <c r="B215" s="66"/>
      <c r="C215" s="67"/>
      <c r="E215" s="68"/>
      <c r="F215" s="68"/>
      <c r="G215" s="68"/>
      <c r="H215" s="68"/>
      <c r="I215" s="68"/>
      <c r="J215" s="68"/>
    </row>
    <row r="216" spans="1:10" s="45" customFormat="1" ht="12.75" x14ac:dyDescent="0.2">
      <c r="A216" s="67"/>
      <c r="B216" s="66"/>
      <c r="C216" s="67"/>
      <c r="E216" s="68"/>
      <c r="F216" s="68"/>
      <c r="G216" s="68"/>
      <c r="H216" s="68"/>
      <c r="I216" s="68"/>
      <c r="J216" s="68"/>
    </row>
    <row r="217" spans="1:10" s="45" customFormat="1" ht="12.75" x14ac:dyDescent="0.2">
      <c r="A217" s="67"/>
      <c r="B217" s="66"/>
      <c r="C217" s="67"/>
      <c r="E217" s="68"/>
      <c r="F217" s="68"/>
      <c r="G217" s="68"/>
      <c r="H217" s="68"/>
      <c r="I217" s="68"/>
      <c r="J217" s="68"/>
    </row>
    <row r="218" spans="1:10" s="45" customFormat="1" ht="12.75" x14ac:dyDescent="0.2">
      <c r="A218" s="67"/>
      <c r="B218" s="66"/>
      <c r="C218" s="67"/>
      <c r="E218" s="68"/>
      <c r="F218" s="68"/>
      <c r="G218" s="68"/>
      <c r="H218" s="68"/>
      <c r="I218" s="68"/>
      <c r="J218" s="68"/>
    </row>
    <row r="219" spans="1:10" s="45" customFormat="1" ht="12.75" x14ac:dyDescent="0.2">
      <c r="A219" s="67"/>
      <c r="B219" s="66"/>
      <c r="C219" s="67"/>
      <c r="E219" s="68"/>
      <c r="F219" s="68"/>
      <c r="G219" s="68"/>
      <c r="H219" s="68"/>
      <c r="I219" s="68"/>
      <c r="J219" s="68"/>
    </row>
    <row r="220" spans="1:10" s="45" customFormat="1" ht="12.75" x14ac:dyDescent="0.2">
      <c r="A220" s="67"/>
      <c r="B220" s="66"/>
      <c r="C220" s="67"/>
      <c r="E220" s="68"/>
      <c r="F220" s="68"/>
      <c r="G220" s="68"/>
      <c r="H220" s="68"/>
      <c r="I220" s="68"/>
      <c r="J220" s="68"/>
    </row>
    <row r="221" spans="1:10" s="45" customFormat="1" ht="12.75" x14ac:dyDescent="0.2">
      <c r="A221" s="67"/>
      <c r="B221" s="66"/>
      <c r="C221" s="67"/>
      <c r="E221" s="68"/>
      <c r="F221" s="68"/>
      <c r="G221" s="68"/>
      <c r="H221" s="68"/>
      <c r="I221" s="68"/>
      <c r="J221" s="68"/>
    </row>
    <row r="222" spans="1:10" s="45" customFormat="1" ht="12.75" x14ac:dyDescent="0.2">
      <c r="A222" s="67"/>
      <c r="B222" s="66"/>
      <c r="C222" s="67"/>
      <c r="E222" s="68"/>
      <c r="F222" s="68"/>
      <c r="G222" s="68"/>
      <c r="H222" s="68"/>
      <c r="I222" s="68"/>
      <c r="J222" s="68"/>
    </row>
    <row r="223" spans="1:10" s="45" customFormat="1" ht="12.75" x14ac:dyDescent="0.2">
      <c r="A223" s="67"/>
      <c r="B223" s="66"/>
      <c r="C223" s="67"/>
      <c r="E223" s="68"/>
      <c r="F223" s="68"/>
      <c r="G223" s="68"/>
      <c r="H223" s="68"/>
      <c r="I223" s="68"/>
      <c r="J223" s="68"/>
    </row>
    <row r="224" spans="1:10" s="45" customFormat="1" ht="12.75" x14ac:dyDescent="0.2">
      <c r="A224" s="67"/>
      <c r="B224" s="66"/>
      <c r="C224" s="67"/>
      <c r="E224" s="68"/>
      <c r="F224" s="68"/>
      <c r="G224" s="68"/>
      <c r="H224" s="68"/>
      <c r="I224" s="68"/>
      <c r="J224" s="68"/>
    </row>
    <row r="225" spans="1:10" s="45" customFormat="1" ht="12.75" x14ac:dyDescent="0.2">
      <c r="A225" s="67"/>
      <c r="B225" s="66"/>
      <c r="C225" s="67"/>
      <c r="E225" s="68"/>
      <c r="F225" s="68"/>
      <c r="G225" s="68"/>
      <c r="H225" s="68"/>
      <c r="I225" s="68"/>
      <c r="J225" s="68"/>
    </row>
    <row r="226" spans="1:10" s="45" customFormat="1" ht="12.75" x14ac:dyDescent="0.2">
      <c r="A226" s="67"/>
      <c r="B226" s="66"/>
      <c r="C226" s="67"/>
      <c r="E226" s="68"/>
      <c r="F226" s="68"/>
      <c r="G226" s="68"/>
      <c r="H226" s="68"/>
      <c r="I226" s="68"/>
      <c r="J226" s="68"/>
    </row>
    <row r="227" spans="1:10" s="45" customFormat="1" ht="12.75" x14ac:dyDescent="0.2">
      <c r="A227" s="67"/>
      <c r="B227" s="66"/>
      <c r="C227" s="67"/>
      <c r="E227" s="68"/>
      <c r="F227" s="68"/>
      <c r="G227" s="68"/>
      <c r="H227" s="68"/>
      <c r="I227" s="68"/>
      <c r="J227" s="68"/>
    </row>
    <row r="228" spans="1:10" s="45" customFormat="1" ht="12.75" x14ac:dyDescent="0.2">
      <c r="A228" s="67"/>
      <c r="B228" s="66"/>
      <c r="C228" s="67"/>
      <c r="E228" s="68"/>
      <c r="F228" s="68"/>
      <c r="G228" s="68"/>
      <c r="H228" s="68"/>
      <c r="I228" s="68"/>
      <c r="J228" s="68"/>
    </row>
    <row r="229" spans="1:10" s="45" customFormat="1" ht="12.75" x14ac:dyDescent="0.2">
      <c r="A229" s="67"/>
      <c r="B229" s="66"/>
      <c r="C229" s="67"/>
      <c r="E229" s="68"/>
      <c r="F229" s="68"/>
      <c r="G229" s="68"/>
      <c r="H229" s="68"/>
      <c r="I229" s="68"/>
      <c r="J229" s="68"/>
    </row>
    <row r="230" spans="1:10" s="45" customFormat="1" ht="12.75" x14ac:dyDescent="0.2">
      <c r="A230" s="67"/>
      <c r="B230" s="66"/>
      <c r="C230" s="67"/>
      <c r="E230" s="68"/>
      <c r="F230" s="68"/>
      <c r="G230" s="68"/>
      <c r="H230" s="68"/>
      <c r="I230" s="68"/>
      <c r="J230" s="68"/>
    </row>
    <row r="231" spans="1:10" s="45" customFormat="1" ht="12.75" x14ac:dyDescent="0.2">
      <c r="A231" s="67"/>
      <c r="B231" s="66"/>
      <c r="C231" s="67"/>
      <c r="E231" s="68"/>
      <c r="F231" s="68"/>
      <c r="G231" s="68"/>
      <c r="H231" s="68"/>
      <c r="I231" s="68"/>
      <c r="J231" s="68"/>
    </row>
    <row r="232" spans="1:10" s="45" customFormat="1" ht="12.75" x14ac:dyDescent="0.2">
      <c r="A232" s="67"/>
      <c r="B232" s="66"/>
      <c r="C232" s="67"/>
      <c r="E232" s="68"/>
      <c r="F232" s="68"/>
      <c r="G232" s="68"/>
      <c r="H232" s="68"/>
      <c r="I232" s="68"/>
      <c r="J232" s="68"/>
    </row>
    <row r="233" spans="1:10" s="45" customFormat="1" ht="12.75" x14ac:dyDescent="0.2">
      <c r="A233" s="67"/>
      <c r="B233" s="66"/>
      <c r="C233" s="67"/>
      <c r="E233" s="68"/>
      <c r="F233" s="68"/>
      <c r="G233" s="68"/>
      <c r="H233" s="68"/>
      <c r="I233" s="68"/>
      <c r="J233" s="68"/>
    </row>
    <row r="234" spans="1:10" s="45" customFormat="1" ht="12.75" x14ac:dyDescent="0.2">
      <c r="A234" s="67"/>
      <c r="B234" s="66"/>
      <c r="C234" s="67"/>
      <c r="E234" s="68"/>
      <c r="F234" s="68"/>
      <c r="G234" s="68"/>
      <c r="H234" s="68"/>
      <c r="I234" s="68"/>
      <c r="J234" s="68"/>
    </row>
    <row r="235" spans="1:10" s="45" customFormat="1" ht="12.75" x14ac:dyDescent="0.2">
      <c r="A235" s="67"/>
      <c r="B235" s="66"/>
      <c r="C235" s="67"/>
      <c r="E235" s="68"/>
      <c r="F235" s="68"/>
      <c r="G235" s="68"/>
      <c r="H235" s="68"/>
      <c r="I235" s="68"/>
      <c r="J235" s="68"/>
    </row>
    <row r="236" spans="1:10" s="45" customFormat="1" ht="12.75" x14ac:dyDescent="0.2">
      <c r="A236" s="67"/>
      <c r="B236" s="66"/>
      <c r="C236" s="67"/>
      <c r="E236" s="68"/>
      <c r="F236" s="68"/>
      <c r="G236" s="68"/>
      <c r="H236" s="68"/>
      <c r="I236" s="68"/>
      <c r="J236" s="68"/>
    </row>
    <row r="237" spans="1:10" s="45" customFormat="1" ht="12.75" x14ac:dyDescent="0.2">
      <c r="A237" s="67"/>
      <c r="B237" s="66"/>
      <c r="C237" s="67"/>
      <c r="E237" s="68"/>
      <c r="F237" s="68"/>
      <c r="G237" s="68"/>
      <c r="H237" s="68"/>
      <c r="I237" s="68"/>
      <c r="J237" s="68"/>
    </row>
    <row r="238" spans="1:10" s="45" customFormat="1" ht="12.75" x14ac:dyDescent="0.2">
      <c r="A238" s="67"/>
      <c r="B238" s="66"/>
      <c r="C238" s="67"/>
      <c r="E238" s="68"/>
      <c r="F238" s="68"/>
      <c r="G238" s="68"/>
      <c r="H238" s="68"/>
      <c r="I238" s="68"/>
      <c r="J238" s="68"/>
    </row>
    <row r="239" spans="1:10" s="45" customFormat="1" ht="12.75" x14ac:dyDescent="0.2">
      <c r="A239" s="67"/>
      <c r="B239" s="66"/>
      <c r="C239" s="67"/>
      <c r="E239" s="68"/>
      <c r="F239" s="68"/>
      <c r="G239" s="68"/>
      <c r="H239" s="68"/>
      <c r="I239" s="68"/>
      <c r="J239" s="68"/>
    </row>
    <row r="240" spans="1:10" s="45" customFormat="1" ht="12.75" x14ac:dyDescent="0.2">
      <c r="A240" s="67"/>
      <c r="B240" s="66"/>
      <c r="C240" s="67"/>
      <c r="E240" s="68"/>
      <c r="F240" s="68"/>
      <c r="G240" s="68"/>
      <c r="H240" s="68"/>
      <c r="I240" s="68"/>
      <c r="J240" s="68"/>
    </row>
    <row r="241" spans="1:10" s="45" customFormat="1" ht="12.75" x14ac:dyDescent="0.2">
      <c r="A241" s="67"/>
      <c r="B241" s="66"/>
      <c r="C241" s="67"/>
      <c r="E241" s="68"/>
      <c r="F241" s="68"/>
      <c r="G241" s="68"/>
      <c r="H241" s="68"/>
      <c r="I241" s="68"/>
      <c r="J241" s="68"/>
    </row>
    <row r="242" spans="1:10" s="45" customFormat="1" ht="12.75" x14ac:dyDescent="0.2">
      <c r="A242" s="67"/>
      <c r="B242" s="66"/>
      <c r="C242" s="67"/>
      <c r="E242" s="68"/>
      <c r="F242" s="68"/>
      <c r="G242" s="68"/>
      <c r="H242" s="68"/>
      <c r="I242" s="68"/>
      <c r="J242" s="68"/>
    </row>
    <row r="243" spans="1:10" s="45" customFormat="1" ht="12.75" x14ac:dyDescent="0.2">
      <c r="A243" s="67"/>
      <c r="B243" s="66"/>
      <c r="C243" s="67"/>
      <c r="E243" s="68"/>
      <c r="F243" s="68"/>
      <c r="G243" s="68"/>
      <c r="H243" s="68"/>
      <c r="I243" s="68"/>
      <c r="J243" s="68"/>
    </row>
    <row r="244" spans="1:10" s="45" customFormat="1" ht="12.75" x14ac:dyDescent="0.2">
      <c r="A244" s="67"/>
      <c r="B244" s="66"/>
      <c r="C244" s="67"/>
      <c r="E244" s="68"/>
      <c r="F244" s="68"/>
      <c r="G244" s="68"/>
      <c r="H244" s="68"/>
      <c r="I244" s="68"/>
      <c r="J244" s="68"/>
    </row>
    <row r="245" spans="1:10" s="45" customFormat="1" ht="12.75" x14ac:dyDescent="0.2">
      <c r="A245" s="67"/>
      <c r="B245" s="66"/>
      <c r="C245" s="67"/>
      <c r="E245" s="68"/>
      <c r="F245" s="68"/>
      <c r="G245" s="68"/>
      <c r="H245" s="68"/>
      <c r="I245" s="68"/>
      <c r="J245" s="68"/>
    </row>
    <row r="246" spans="1:10" s="45" customFormat="1" ht="12.75" x14ac:dyDescent="0.2">
      <c r="A246" s="67"/>
      <c r="B246" s="66"/>
      <c r="C246" s="67"/>
      <c r="E246" s="68"/>
      <c r="F246" s="68"/>
      <c r="G246" s="68"/>
      <c r="H246" s="68"/>
      <c r="I246" s="68"/>
      <c r="J246" s="68"/>
    </row>
    <row r="247" spans="1:10" s="45" customFormat="1" ht="12.75" x14ac:dyDescent="0.2">
      <c r="A247" s="67"/>
      <c r="B247" s="66"/>
      <c r="C247" s="67"/>
      <c r="E247" s="68"/>
      <c r="F247" s="68"/>
      <c r="G247" s="68"/>
      <c r="H247" s="68"/>
      <c r="I247" s="68"/>
      <c r="J247" s="68"/>
    </row>
    <row r="248" spans="1:10" s="45" customFormat="1" ht="12.75" x14ac:dyDescent="0.2">
      <c r="A248" s="67"/>
      <c r="B248" s="66"/>
      <c r="C248" s="67"/>
      <c r="E248" s="68"/>
      <c r="F248" s="68"/>
      <c r="G248" s="68"/>
      <c r="H248" s="68"/>
      <c r="I248" s="68"/>
      <c r="J248" s="68"/>
    </row>
    <row r="249" spans="1:10" s="45" customFormat="1" ht="12.75" x14ac:dyDescent="0.2">
      <c r="A249" s="67"/>
      <c r="B249" s="66"/>
      <c r="C249" s="67"/>
      <c r="E249" s="68"/>
      <c r="F249" s="68"/>
      <c r="G249" s="68"/>
      <c r="H249" s="68"/>
      <c r="I249" s="68"/>
      <c r="J249" s="68"/>
    </row>
    <row r="250" spans="1:10" s="45" customFormat="1" ht="12.75" x14ac:dyDescent="0.2">
      <c r="A250" s="67"/>
      <c r="B250" s="66"/>
      <c r="C250" s="67"/>
      <c r="E250" s="68"/>
      <c r="F250" s="68"/>
      <c r="G250" s="68"/>
      <c r="H250" s="68"/>
      <c r="I250" s="68"/>
      <c r="J250" s="68"/>
    </row>
    <row r="251" spans="1:10" s="45" customFormat="1" ht="12.75" x14ac:dyDescent="0.2">
      <c r="A251" s="67"/>
      <c r="B251" s="66"/>
      <c r="C251" s="67"/>
      <c r="E251" s="68"/>
      <c r="F251" s="68"/>
      <c r="G251" s="68"/>
      <c r="H251" s="68"/>
      <c r="I251" s="68"/>
      <c r="J251" s="68"/>
    </row>
    <row r="252" spans="1:10" s="45" customFormat="1" ht="12.75" x14ac:dyDescent="0.2">
      <c r="A252" s="67"/>
      <c r="B252" s="66"/>
      <c r="C252" s="67"/>
      <c r="E252" s="68"/>
      <c r="F252" s="68"/>
      <c r="G252" s="68"/>
      <c r="H252" s="68"/>
      <c r="I252" s="68"/>
      <c r="J252" s="68"/>
    </row>
    <row r="253" spans="1:10" s="45" customFormat="1" ht="12.75" x14ac:dyDescent="0.2">
      <c r="A253" s="67"/>
      <c r="B253" s="66"/>
      <c r="C253" s="67"/>
      <c r="E253" s="68"/>
      <c r="F253" s="68"/>
      <c r="G253" s="68"/>
      <c r="H253" s="68"/>
      <c r="I253" s="68"/>
      <c r="J253" s="68"/>
    </row>
    <row r="254" spans="1:10" s="45" customFormat="1" ht="12.75" x14ac:dyDescent="0.2">
      <c r="A254" s="67"/>
      <c r="B254" s="66"/>
      <c r="C254" s="67"/>
      <c r="E254" s="68"/>
      <c r="F254" s="68"/>
      <c r="G254" s="68"/>
      <c r="H254" s="68"/>
      <c r="I254" s="68"/>
      <c r="J254" s="68"/>
    </row>
    <row r="255" spans="1:10" s="45" customFormat="1" ht="12.75" x14ac:dyDescent="0.2">
      <c r="A255" s="67"/>
      <c r="B255" s="66"/>
      <c r="C255" s="67"/>
      <c r="E255" s="68"/>
      <c r="F255" s="68"/>
      <c r="G255" s="68"/>
      <c r="H255" s="68"/>
      <c r="I255" s="68"/>
      <c r="J255" s="68"/>
    </row>
    <row r="256" spans="1:10" s="45" customFormat="1" ht="12.75" x14ac:dyDescent="0.2">
      <c r="A256" s="67"/>
      <c r="B256" s="66"/>
      <c r="C256" s="67"/>
      <c r="E256" s="68"/>
      <c r="F256" s="68"/>
      <c r="G256" s="68"/>
      <c r="H256" s="68"/>
      <c r="I256" s="68"/>
      <c r="J256" s="68"/>
    </row>
    <row r="257" spans="1:10" s="45" customFormat="1" ht="12.75" x14ac:dyDescent="0.2">
      <c r="A257" s="67"/>
      <c r="B257" s="66"/>
      <c r="C257" s="67"/>
      <c r="E257" s="68"/>
      <c r="F257" s="68"/>
      <c r="G257" s="68"/>
      <c r="H257" s="68"/>
      <c r="I257" s="68"/>
      <c r="J257" s="68"/>
    </row>
    <row r="258" spans="1:10" s="45" customFormat="1" ht="12.75" x14ac:dyDescent="0.2">
      <c r="A258" s="67"/>
      <c r="B258" s="66"/>
      <c r="C258" s="67"/>
      <c r="E258" s="68"/>
      <c r="F258" s="68"/>
      <c r="G258" s="68"/>
      <c r="H258" s="68"/>
      <c r="I258" s="68"/>
      <c r="J258" s="68"/>
    </row>
    <row r="259" spans="1:10" s="45" customFormat="1" ht="12.75" x14ac:dyDescent="0.2">
      <c r="A259" s="67"/>
      <c r="B259" s="66"/>
      <c r="C259" s="67"/>
      <c r="E259" s="68"/>
      <c r="F259" s="68"/>
      <c r="G259" s="68"/>
      <c r="H259" s="68"/>
      <c r="I259" s="68"/>
      <c r="J259" s="68"/>
    </row>
    <row r="260" spans="1:10" s="45" customFormat="1" ht="12.75" x14ac:dyDescent="0.2">
      <c r="A260" s="67"/>
      <c r="B260" s="66"/>
      <c r="C260" s="67"/>
      <c r="E260" s="68"/>
      <c r="F260" s="68"/>
      <c r="G260" s="68"/>
      <c r="H260" s="68"/>
      <c r="I260" s="68"/>
      <c r="J260" s="68"/>
    </row>
    <row r="261" spans="1:10" s="45" customFormat="1" ht="12.75" x14ac:dyDescent="0.2">
      <c r="A261" s="67"/>
      <c r="B261" s="66"/>
      <c r="C261" s="67"/>
      <c r="E261" s="68"/>
      <c r="F261" s="68"/>
      <c r="G261" s="68"/>
      <c r="H261" s="68"/>
      <c r="I261" s="68"/>
      <c r="J261" s="68"/>
    </row>
    <row r="262" spans="1:10" s="45" customFormat="1" ht="12.75" x14ac:dyDescent="0.2">
      <c r="A262" s="67"/>
      <c r="B262" s="66"/>
      <c r="C262" s="67"/>
      <c r="E262" s="68"/>
      <c r="F262" s="68"/>
      <c r="G262" s="68"/>
      <c r="H262" s="68"/>
      <c r="I262" s="68"/>
      <c r="J262" s="68"/>
    </row>
    <row r="263" spans="1:10" s="45" customFormat="1" ht="12.75" x14ac:dyDescent="0.2">
      <c r="A263" s="67"/>
      <c r="B263" s="66"/>
      <c r="C263" s="67"/>
      <c r="E263" s="68"/>
      <c r="F263" s="68"/>
      <c r="G263" s="68"/>
      <c r="H263" s="68"/>
      <c r="I263" s="68"/>
      <c r="J263" s="68"/>
    </row>
    <row r="264" spans="1:10" s="45" customFormat="1" ht="12.75" x14ac:dyDescent="0.2">
      <c r="A264" s="67"/>
      <c r="B264" s="66"/>
      <c r="C264" s="67"/>
      <c r="E264" s="68"/>
      <c r="F264" s="68"/>
      <c r="G264" s="68"/>
      <c r="H264" s="68"/>
      <c r="I264" s="68"/>
      <c r="J264" s="68"/>
    </row>
    <row r="265" spans="1:10" s="45" customFormat="1" ht="12.75" x14ac:dyDescent="0.2">
      <c r="A265" s="67"/>
      <c r="B265" s="66"/>
      <c r="C265" s="67"/>
      <c r="E265" s="68"/>
      <c r="F265" s="68"/>
      <c r="G265" s="68"/>
      <c r="H265" s="68"/>
      <c r="I265" s="68"/>
      <c r="J265" s="68"/>
    </row>
    <row r="266" spans="1:10" s="45" customFormat="1" ht="12.75" x14ac:dyDescent="0.2">
      <c r="A266" s="67"/>
      <c r="B266" s="66"/>
      <c r="C266" s="67"/>
      <c r="E266" s="68"/>
      <c r="F266" s="68"/>
      <c r="G266" s="68"/>
      <c r="H266" s="68"/>
      <c r="I266" s="68"/>
      <c r="J266" s="68"/>
    </row>
    <row r="267" spans="1:10" s="45" customFormat="1" ht="12.75" x14ac:dyDescent="0.2">
      <c r="A267" s="67"/>
      <c r="B267" s="66"/>
      <c r="C267" s="67"/>
      <c r="E267" s="68"/>
      <c r="F267" s="68"/>
      <c r="G267" s="68"/>
      <c r="H267" s="68"/>
      <c r="I267" s="68"/>
      <c r="J267" s="68"/>
    </row>
    <row r="268" spans="1:10" s="45" customFormat="1" ht="12.75" x14ac:dyDescent="0.2">
      <c r="A268" s="67"/>
      <c r="B268" s="66"/>
      <c r="C268" s="67"/>
      <c r="E268" s="68"/>
      <c r="F268" s="68"/>
      <c r="G268" s="68"/>
      <c r="H268" s="68"/>
      <c r="I268" s="68"/>
      <c r="J268" s="68"/>
    </row>
    <row r="269" spans="1:10" s="45" customFormat="1" ht="12.75" x14ac:dyDescent="0.2">
      <c r="A269" s="67"/>
      <c r="B269" s="66"/>
      <c r="C269" s="67"/>
      <c r="E269" s="68"/>
      <c r="F269" s="68"/>
      <c r="G269" s="68"/>
      <c r="H269" s="68"/>
      <c r="I269" s="68"/>
      <c r="J269" s="68"/>
    </row>
    <row r="270" spans="1:10" s="45" customFormat="1" ht="12.75" x14ac:dyDescent="0.2">
      <c r="A270" s="67"/>
      <c r="B270" s="66"/>
      <c r="C270" s="67"/>
      <c r="E270" s="68"/>
      <c r="F270" s="68"/>
      <c r="G270" s="68"/>
      <c r="H270" s="68"/>
      <c r="I270" s="68"/>
      <c r="J270" s="68"/>
    </row>
    <row r="271" spans="1:10" s="45" customFormat="1" ht="12.75" x14ac:dyDescent="0.2">
      <c r="A271" s="67"/>
      <c r="B271" s="66"/>
      <c r="C271" s="67"/>
      <c r="E271" s="68"/>
      <c r="F271" s="68"/>
      <c r="G271" s="68"/>
      <c r="H271" s="68"/>
      <c r="I271" s="68"/>
      <c r="J271" s="68"/>
    </row>
    <row r="272" spans="1:10" s="45" customFormat="1" ht="12.75" x14ac:dyDescent="0.2">
      <c r="A272" s="67"/>
      <c r="B272" s="66"/>
      <c r="C272" s="67"/>
      <c r="E272" s="68"/>
      <c r="F272" s="68"/>
      <c r="G272" s="68"/>
      <c r="H272" s="68"/>
      <c r="I272" s="68"/>
      <c r="J272" s="68"/>
    </row>
    <row r="273" spans="1:10" s="45" customFormat="1" ht="12.75" x14ac:dyDescent="0.2">
      <c r="A273" s="67"/>
      <c r="B273" s="66"/>
      <c r="C273" s="67"/>
      <c r="E273" s="68"/>
      <c r="F273" s="68"/>
      <c r="G273" s="68"/>
      <c r="H273" s="68"/>
      <c r="I273" s="68"/>
      <c r="J273" s="68"/>
    </row>
    <row r="274" spans="1:10" s="45" customFormat="1" ht="12.75" x14ac:dyDescent="0.2">
      <c r="A274" s="67"/>
      <c r="B274" s="66"/>
      <c r="C274" s="67"/>
      <c r="E274" s="68"/>
      <c r="F274" s="68"/>
      <c r="G274" s="68"/>
      <c r="H274" s="68"/>
      <c r="I274" s="68"/>
      <c r="J274" s="68"/>
    </row>
    <row r="275" spans="1:10" s="45" customFormat="1" ht="12.75" x14ac:dyDescent="0.2">
      <c r="A275" s="67"/>
      <c r="B275" s="66"/>
      <c r="C275" s="67"/>
      <c r="E275" s="68"/>
      <c r="F275" s="68"/>
      <c r="G275" s="68"/>
      <c r="H275" s="68"/>
      <c r="I275" s="68"/>
      <c r="J275" s="68"/>
    </row>
    <row r="276" spans="1:10" s="45" customFormat="1" ht="12.75" x14ac:dyDescent="0.2">
      <c r="A276" s="67"/>
      <c r="B276" s="66"/>
      <c r="C276" s="67"/>
      <c r="E276" s="68"/>
      <c r="F276" s="68"/>
      <c r="G276" s="68"/>
      <c r="H276" s="68"/>
      <c r="I276" s="68"/>
      <c r="J276" s="68"/>
    </row>
    <row r="277" spans="1:10" s="45" customFormat="1" ht="12.75" x14ac:dyDescent="0.2">
      <c r="A277" s="67"/>
      <c r="B277" s="66"/>
      <c r="C277" s="67"/>
      <c r="E277" s="68"/>
      <c r="F277" s="68"/>
      <c r="G277" s="68"/>
      <c r="H277" s="68"/>
      <c r="I277" s="68"/>
      <c r="J277" s="68"/>
    </row>
    <row r="278" spans="1:10" s="45" customFormat="1" ht="12.75" x14ac:dyDescent="0.2">
      <c r="A278" s="67"/>
      <c r="B278" s="66"/>
      <c r="C278" s="67"/>
      <c r="E278" s="68"/>
      <c r="F278" s="68"/>
      <c r="G278" s="68"/>
      <c r="H278" s="68"/>
      <c r="I278" s="68"/>
      <c r="J278" s="68"/>
    </row>
    <row r="279" spans="1:10" s="45" customFormat="1" ht="12.75" x14ac:dyDescent="0.2">
      <c r="A279" s="67"/>
      <c r="B279" s="66"/>
      <c r="C279" s="67"/>
      <c r="E279" s="68"/>
      <c r="F279" s="68"/>
      <c r="G279" s="68"/>
      <c r="H279" s="68"/>
      <c r="I279" s="68"/>
      <c r="J279" s="68"/>
    </row>
    <row r="280" spans="1:10" s="45" customFormat="1" ht="12.75" x14ac:dyDescent="0.2">
      <c r="A280" s="67"/>
      <c r="B280" s="66"/>
      <c r="C280" s="67"/>
      <c r="E280" s="68"/>
      <c r="F280" s="68"/>
      <c r="G280" s="68"/>
      <c r="H280" s="68"/>
      <c r="I280" s="68"/>
      <c r="J280" s="68"/>
    </row>
    <row r="281" spans="1:10" s="45" customFormat="1" ht="12.75" x14ac:dyDescent="0.2">
      <c r="A281" s="67"/>
      <c r="B281" s="66"/>
      <c r="C281" s="67"/>
      <c r="E281" s="68"/>
      <c r="F281" s="68"/>
      <c r="G281" s="68"/>
      <c r="H281" s="68"/>
      <c r="I281" s="68"/>
      <c r="J281" s="68"/>
    </row>
    <row r="282" spans="1:10" s="45" customFormat="1" ht="12.75" x14ac:dyDescent="0.2">
      <c r="A282" s="67"/>
      <c r="B282" s="66"/>
      <c r="C282" s="67"/>
      <c r="E282" s="68"/>
      <c r="F282" s="68"/>
      <c r="G282" s="68"/>
      <c r="H282" s="68"/>
      <c r="I282" s="68"/>
      <c r="J282" s="68"/>
    </row>
    <row r="283" spans="1:10" s="45" customFormat="1" ht="12.75" x14ac:dyDescent="0.2">
      <c r="A283" s="67"/>
      <c r="B283" s="66"/>
      <c r="C283" s="67"/>
      <c r="E283" s="68"/>
      <c r="F283" s="68"/>
      <c r="G283" s="68"/>
      <c r="H283" s="68"/>
      <c r="I283" s="68"/>
      <c r="J283" s="68"/>
    </row>
    <row r="284" spans="1:10" s="45" customFormat="1" ht="12.75" x14ac:dyDescent="0.2">
      <c r="A284" s="67"/>
      <c r="B284" s="66"/>
      <c r="C284" s="67"/>
      <c r="E284" s="68"/>
      <c r="F284" s="68"/>
      <c r="G284" s="68"/>
      <c r="H284" s="68"/>
      <c r="I284" s="68"/>
      <c r="J284" s="68"/>
    </row>
    <row r="285" spans="1:10" s="45" customFormat="1" ht="12.75" x14ac:dyDescent="0.2">
      <c r="A285" s="67"/>
      <c r="B285" s="66"/>
      <c r="C285" s="67"/>
      <c r="E285" s="68"/>
      <c r="F285" s="68"/>
      <c r="G285" s="68"/>
      <c r="H285" s="68"/>
      <c r="I285" s="68"/>
      <c r="J285" s="68"/>
    </row>
    <row r="286" spans="1:10" s="45" customFormat="1" ht="12.75" x14ac:dyDescent="0.2">
      <c r="A286" s="67"/>
      <c r="B286" s="66"/>
      <c r="C286" s="67"/>
      <c r="E286" s="68"/>
      <c r="F286" s="68"/>
      <c r="G286" s="68"/>
      <c r="H286" s="68"/>
      <c r="I286" s="68"/>
      <c r="J286" s="68"/>
    </row>
    <row r="287" spans="1:10" s="45" customFormat="1" ht="12.75" x14ac:dyDescent="0.2">
      <c r="A287" s="67"/>
      <c r="B287" s="66"/>
      <c r="C287" s="67"/>
      <c r="E287" s="68"/>
      <c r="F287" s="68"/>
      <c r="G287" s="68"/>
      <c r="H287" s="68"/>
      <c r="I287" s="68"/>
      <c r="J287" s="68"/>
    </row>
    <row r="288" spans="1:10" s="45" customFormat="1" ht="12.75" x14ac:dyDescent="0.2">
      <c r="A288" s="67"/>
      <c r="B288" s="66"/>
      <c r="C288" s="67"/>
      <c r="E288" s="68"/>
      <c r="F288" s="68"/>
      <c r="G288" s="68"/>
      <c r="H288" s="68"/>
      <c r="I288" s="68"/>
      <c r="J288" s="68"/>
    </row>
    <row r="289" spans="1:10" s="45" customFormat="1" ht="12.75" x14ac:dyDescent="0.2">
      <c r="A289" s="67"/>
      <c r="B289" s="66"/>
      <c r="C289" s="67"/>
      <c r="E289" s="68"/>
      <c r="F289" s="68"/>
      <c r="G289" s="68"/>
      <c r="H289" s="68"/>
      <c r="I289" s="68"/>
      <c r="J289" s="68"/>
    </row>
    <row r="290" spans="1:10" s="45" customFormat="1" ht="12.75" x14ac:dyDescent="0.2">
      <c r="A290" s="67"/>
      <c r="B290" s="66"/>
      <c r="C290" s="67"/>
      <c r="E290" s="68"/>
      <c r="F290" s="68"/>
      <c r="G290" s="68"/>
      <c r="H290" s="68"/>
      <c r="I290" s="68"/>
      <c r="J290" s="68"/>
    </row>
    <row r="291" spans="1:10" s="45" customFormat="1" ht="12.75" x14ac:dyDescent="0.2">
      <c r="A291" s="67"/>
      <c r="B291" s="66"/>
      <c r="C291" s="67"/>
      <c r="E291" s="68"/>
      <c r="F291" s="68"/>
      <c r="G291" s="68"/>
      <c r="H291" s="68"/>
      <c r="I291" s="68"/>
      <c r="J291" s="68"/>
    </row>
    <row r="292" spans="1:10" s="45" customFormat="1" ht="12.75" x14ac:dyDescent="0.2">
      <c r="A292" s="67"/>
      <c r="B292" s="66"/>
      <c r="C292" s="67"/>
      <c r="E292" s="68"/>
      <c r="F292" s="68"/>
      <c r="G292" s="68"/>
      <c r="H292" s="68"/>
      <c r="I292" s="68"/>
      <c r="J292" s="68"/>
    </row>
    <row r="293" spans="1:10" s="45" customFormat="1" ht="12.75" x14ac:dyDescent="0.2">
      <c r="A293" s="67"/>
      <c r="B293" s="66"/>
      <c r="C293" s="67"/>
      <c r="E293" s="68"/>
      <c r="F293" s="68"/>
      <c r="G293" s="68"/>
      <c r="H293" s="68"/>
      <c r="I293" s="68"/>
      <c r="J293" s="68"/>
    </row>
    <row r="294" spans="1:10" s="45" customFormat="1" ht="12.75" x14ac:dyDescent="0.2">
      <c r="A294" s="67"/>
      <c r="B294" s="66"/>
      <c r="C294" s="67"/>
      <c r="E294" s="68"/>
      <c r="F294" s="68"/>
      <c r="G294" s="68"/>
      <c r="H294" s="68"/>
      <c r="I294" s="68"/>
      <c r="J294" s="68"/>
    </row>
    <row r="295" spans="1:10" s="45" customFormat="1" ht="12.75" x14ac:dyDescent="0.2">
      <c r="A295" s="67"/>
      <c r="B295" s="66"/>
      <c r="C295" s="67"/>
      <c r="E295" s="68"/>
      <c r="F295" s="68"/>
      <c r="G295" s="68"/>
      <c r="H295" s="68"/>
      <c r="I295" s="68"/>
      <c r="J295" s="68"/>
    </row>
    <row r="296" spans="1:10" s="45" customFormat="1" ht="12.75" x14ac:dyDescent="0.2">
      <c r="A296" s="67"/>
      <c r="B296" s="66"/>
      <c r="C296" s="67"/>
      <c r="E296" s="68"/>
      <c r="F296" s="68"/>
      <c r="G296" s="68"/>
      <c r="H296" s="68"/>
      <c r="I296" s="68"/>
      <c r="J296" s="68"/>
    </row>
    <row r="297" spans="1:10" s="45" customFormat="1" ht="12.75" x14ac:dyDescent="0.2">
      <c r="A297" s="67"/>
      <c r="B297" s="66"/>
      <c r="C297" s="67"/>
      <c r="E297" s="68"/>
      <c r="F297" s="68"/>
      <c r="G297" s="68"/>
      <c r="H297" s="68"/>
      <c r="I297" s="68"/>
      <c r="J297" s="68"/>
    </row>
    <row r="298" spans="1:10" s="45" customFormat="1" ht="12.75" x14ac:dyDescent="0.2">
      <c r="A298" s="67"/>
      <c r="B298" s="66"/>
      <c r="C298" s="67"/>
      <c r="E298" s="68"/>
      <c r="F298" s="68"/>
      <c r="G298" s="68"/>
      <c r="H298" s="68"/>
      <c r="I298" s="68"/>
      <c r="J298" s="68"/>
    </row>
    <row r="299" spans="1:10" s="45" customFormat="1" ht="12.75" x14ac:dyDescent="0.2">
      <c r="A299" s="67"/>
      <c r="B299" s="66"/>
      <c r="C299" s="67"/>
      <c r="E299" s="68"/>
      <c r="F299" s="68"/>
      <c r="G299" s="68"/>
      <c r="H299" s="68"/>
      <c r="I299" s="68"/>
      <c r="J299" s="68"/>
    </row>
    <row r="300" spans="1:10" s="45" customFormat="1" ht="12.75" x14ac:dyDescent="0.2">
      <c r="A300" s="67"/>
      <c r="B300" s="66"/>
      <c r="C300" s="67"/>
      <c r="E300" s="68"/>
      <c r="F300" s="68"/>
      <c r="G300" s="68"/>
      <c r="H300" s="68"/>
      <c r="I300" s="68"/>
      <c r="J300" s="68"/>
    </row>
    <row r="301" spans="1:10" s="45" customFormat="1" ht="12.75" x14ac:dyDescent="0.2">
      <c r="A301" s="67"/>
      <c r="B301" s="66"/>
      <c r="C301" s="67"/>
      <c r="E301" s="68"/>
      <c r="F301" s="68"/>
      <c r="G301" s="68"/>
      <c r="H301" s="68"/>
      <c r="I301" s="68"/>
      <c r="J301" s="68"/>
    </row>
    <row r="302" spans="1:10" s="45" customFormat="1" ht="12.75" x14ac:dyDescent="0.2">
      <c r="A302" s="67"/>
      <c r="B302" s="66"/>
      <c r="C302" s="67"/>
      <c r="E302" s="68"/>
      <c r="F302" s="68"/>
      <c r="G302" s="68"/>
      <c r="H302" s="68"/>
      <c r="I302" s="68"/>
      <c r="J302" s="68"/>
    </row>
    <row r="303" spans="1:10" s="45" customFormat="1" ht="12.75" x14ac:dyDescent="0.2">
      <c r="A303" s="67"/>
      <c r="B303" s="66"/>
      <c r="C303" s="67"/>
      <c r="E303" s="68"/>
      <c r="F303" s="68"/>
      <c r="G303" s="68"/>
      <c r="H303" s="68"/>
      <c r="I303" s="68"/>
      <c r="J303" s="68"/>
    </row>
    <row r="304" spans="1:10" s="45" customFormat="1" ht="12.75" x14ac:dyDescent="0.2">
      <c r="A304" s="67"/>
      <c r="B304" s="66"/>
      <c r="C304" s="67"/>
      <c r="E304" s="68"/>
      <c r="F304" s="68"/>
      <c r="G304" s="68"/>
      <c r="H304" s="68"/>
      <c r="I304" s="68"/>
      <c r="J304" s="68"/>
    </row>
    <row r="305" spans="1:10" s="45" customFormat="1" ht="12.75" x14ac:dyDescent="0.2">
      <c r="A305" s="67"/>
      <c r="B305" s="66"/>
      <c r="C305" s="67"/>
      <c r="E305" s="68"/>
      <c r="F305" s="68"/>
      <c r="G305" s="68"/>
      <c r="H305" s="68"/>
      <c r="I305" s="68"/>
      <c r="J305" s="68"/>
    </row>
    <row r="306" spans="1:10" s="45" customFormat="1" ht="12.75" x14ac:dyDescent="0.2">
      <c r="A306" s="67"/>
      <c r="B306" s="66"/>
      <c r="C306" s="67"/>
      <c r="E306" s="68"/>
      <c r="F306" s="68"/>
      <c r="G306" s="68"/>
      <c r="H306" s="68"/>
      <c r="I306" s="68"/>
      <c r="J306" s="68"/>
    </row>
    <row r="307" spans="1:10" s="45" customFormat="1" ht="12.75" x14ac:dyDescent="0.2">
      <c r="A307" s="67"/>
      <c r="B307" s="66"/>
      <c r="C307" s="67"/>
      <c r="E307" s="68"/>
      <c r="F307" s="68"/>
      <c r="G307" s="68"/>
      <c r="H307" s="68"/>
      <c r="I307" s="68"/>
      <c r="J307" s="68"/>
    </row>
    <row r="308" spans="1:10" s="45" customFormat="1" ht="12.75" x14ac:dyDescent="0.2">
      <c r="A308" s="67"/>
      <c r="B308" s="66"/>
      <c r="C308" s="67"/>
      <c r="E308" s="68"/>
      <c r="F308" s="68"/>
      <c r="G308" s="68"/>
      <c r="H308" s="68"/>
      <c r="I308" s="68"/>
      <c r="J308" s="68"/>
    </row>
    <row r="309" spans="1:10" s="45" customFormat="1" ht="12.75" x14ac:dyDescent="0.2">
      <c r="A309" s="67"/>
      <c r="B309" s="66"/>
      <c r="C309" s="67"/>
      <c r="E309" s="68"/>
      <c r="F309" s="68"/>
      <c r="G309" s="68"/>
      <c r="H309" s="68"/>
      <c r="I309" s="68"/>
      <c r="J309" s="68"/>
    </row>
    <row r="310" spans="1:10" s="45" customFormat="1" ht="12.75" x14ac:dyDescent="0.2">
      <c r="A310" s="67"/>
      <c r="B310" s="66"/>
      <c r="C310" s="67"/>
      <c r="E310" s="68"/>
      <c r="F310" s="68"/>
      <c r="G310" s="68"/>
      <c r="H310" s="68"/>
      <c r="I310" s="68"/>
      <c r="J310" s="68"/>
    </row>
    <row r="311" spans="1:10" s="45" customFormat="1" ht="12.75" x14ac:dyDescent="0.2">
      <c r="A311" s="67"/>
      <c r="B311" s="66"/>
      <c r="C311" s="67"/>
      <c r="E311" s="68"/>
      <c r="F311" s="68"/>
      <c r="G311" s="68"/>
      <c r="H311" s="68"/>
      <c r="I311" s="68"/>
      <c r="J311" s="68"/>
    </row>
    <row r="312" spans="1:10" s="45" customFormat="1" ht="12.75" x14ac:dyDescent="0.2">
      <c r="A312" s="67"/>
      <c r="B312" s="66"/>
      <c r="C312" s="67"/>
      <c r="E312" s="68"/>
      <c r="F312" s="68"/>
      <c r="G312" s="68"/>
      <c r="H312" s="68"/>
      <c r="I312" s="68"/>
      <c r="J312" s="68"/>
    </row>
    <row r="313" spans="1:10" s="45" customFormat="1" ht="12.75" x14ac:dyDescent="0.2">
      <c r="A313" s="67"/>
      <c r="B313" s="66"/>
      <c r="C313" s="67"/>
      <c r="E313" s="68"/>
      <c r="F313" s="68"/>
      <c r="G313" s="68"/>
      <c r="H313" s="68"/>
      <c r="I313" s="68"/>
      <c r="J313" s="68"/>
    </row>
    <row r="314" spans="1:10" s="45" customFormat="1" ht="12.75" x14ac:dyDescent="0.2">
      <c r="A314" s="67"/>
      <c r="B314" s="66"/>
      <c r="C314" s="67"/>
      <c r="E314" s="68"/>
      <c r="F314" s="68"/>
      <c r="G314" s="68"/>
      <c r="H314" s="68"/>
      <c r="I314" s="68"/>
      <c r="J314" s="68"/>
    </row>
    <row r="315" spans="1:10" s="45" customFormat="1" ht="12.75" x14ac:dyDescent="0.2">
      <c r="A315" s="67"/>
      <c r="B315" s="66"/>
      <c r="C315" s="67"/>
      <c r="E315" s="68"/>
      <c r="F315" s="68"/>
      <c r="G315" s="68"/>
      <c r="H315" s="68"/>
      <c r="I315" s="68"/>
      <c r="J315" s="68"/>
    </row>
    <row r="316" spans="1:10" s="45" customFormat="1" ht="12.75" x14ac:dyDescent="0.2">
      <c r="A316" s="67"/>
      <c r="B316" s="66"/>
      <c r="C316" s="67"/>
      <c r="E316" s="68"/>
      <c r="F316" s="68"/>
      <c r="G316" s="68"/>
      <c r="H316" s="68"/>
      <c r="I316" s="68"/>
      <c r="J316" s="68"/>
    </row>
    <row r="317" spans="1:10" s="45" customFormat="1" ht="12.75" x14ac:dyDescent="0.2">
      <c r="A317" s="67"/>
      <c r="B317" s="66"/>
      <c r="C317" s="67"/>
      <c r="E317" s="68"/>
      <c r="F317" s="68"/>
      <c r="G317" s="68"/>
      <c r="H317" s="68"/>
      <c r="I317" s="68"/>
      <c r="J317" s="68"/>
    </row>
    <row r="318" spans="1:10" s="45" customFormat="1" ht="12.75" x14ac:dyDescent="0.2">
      <c r="A318" s="67"/>
      <c r="B318" s="66"/>
      <c r="C318" s="67"/>
      <c r="E318" s="68"/>
      <c r="F318" s="68"/>
      <c r="G318" s="68"/>
      <c r="H318" s="68"/>
      <c r="I318" s="68"/>
      <c r="J318" s="68"/>
    </row>
    <row r="319" spans="1:10" s="45" customFormat="1" ht="12.75" x14ac:dyDescent="0.2">
      <c r="A319" s="67"/>
      <c r="B319" s="66"/>
      <c r="C319" s="67"/>
      <c r="E319" s="68"/>
      <c r="F319" s="68"/>
      <c r="G319" s="68"/>
      <c r="H319" s="68"/>
      <c r="I319" s="68"/>
      <c r="J319" s="68"/>
    </row>
    <row r="320" spans="1:10" s="45" customFormat="1" ht="12.75" x14ac:dyDescent="0.2">
      <c r="A320" s="67"/>
      <c r="B320" s="66"/>
      <c r="C320" s="67"/>
      <c r="E320" s="68"/>
      <c r="F320" s="68"/>
      <c r="G320" s="68"/>
      <c r="H320" s="68"/>
      <c r="I320" s="68"/>
      <c r="J320" s="68"/>
    </row>
    <row r="321" spans="1:10" s="45" customFormat="1" ht="12.75" x14ac:dyDescent="0.2">
      <c r="A321" s="67"/>
      <c r="B321" s="66"/>
      <c r="C321" s="67"/>
      <c r="E321" s="68"/>
      <c r="F321" s="68"/>
      <c r="G321" s="68"/>
      <c r="H321" s="68"/>
      <c r="I321" s="68"/>
      <c r="J321" s="68"/>
    </row>
    <row r="322" spans="1:10" s="45" customFormat="1" ht="12.75" x14ac:dyDescent="0.2">
      <c r="A322" s="67"/>
      <c r="B322" s="66"/>
      <c r="C322" s="67"/>
      <c r="E322" s="68"/>
      <c r="F322" s="68"/>
      <c r="G322" s="68"/>
      <c r="H322" s="68"/>
      <c r="I322" s="68"/>
      <c r="J322" s="68"/>
    </row>
    <row r="323" spans="1:10" s="45" customFormat="1" ht="12.75" x14ac:dyDescent="0.2">
      <c r="A323" s="67"/>
      <c r="B323" s="66"/>
      <c r="C323" s="67"/>
      <c r="E323" s="68"/>
      <c r="F323" s="68"/>
      <c r="G323" s="68"/>
      <c r="H323" s="68"/>
      <c r="I323" s="68"/>
      <c r="J323" s="68"/>
    </row>
    <row r="324" spans="1:10" s="45" customFormat="1" ht="12.75" x14ac:dyDescent="0.2">
      <c r="A324" s="67"/>
      <c r="B324" s="66"/>
      <c r="C324" s="67"/>
      <c r="E324" s="68"/>
      <c r="F324" s="68"/>
      <c r="G324" s="68"/>
      <c r="H324" s="68"/>
      <c r="I324" s="68"/>
      <c r="J324" s="68"/>
    </row>
    <row r="325" spans="1:10" s="45" customFormat="1" ht="12.75" x14ac:dyDescent="0.2">
      <c r="A325" s="67"/>
      <c r="B325" s="66"/>
      <c r="C325" s="67"/>
      <c r="E325" s="68"/>
      <c r="F325" s="68"/>
      <c r="G325" s="68"/>
      <c r="H325" s="68"/>
      <c r="I325" s="68"/>
      <c r="J325" s="68"/>
    </row>
    <row r="326" spans="1:10" s="45" customFormat="1" ht="12.75" x14ac:dyDescent="0.2">
      <c r="A326" s="67"/>
      <c r="B326" s="66"/>
      <c r="C326" s="67"/>
      <c r="E326" s="68"/>
      <c r="F326" s="68"/>
      <c r="G326" s="68"/>
      <c r="H326" s="68"/>
      <c r="I326" s="68"/>
      <c r="J326" s="68"/>
    </row>
    <row r="327" spans="1:10" s="45" customFormat="1" ht="12.75" x14ac:dyDescent="0.2">
      <c r="A327" s="67"/>
      <c r="B327" s="66"/>
      <c r="C327" s="67"/>
      <c r="E327" s="68"/>
      <c r="F327" s="68"/>
      <c r="G327" s="68"/>
      <c r="H327" s="68"/>
      <c r="I327" s="68"/>
      <c r="J327" s="68"/>
    </row>
    <row r="328" spans="1:10" s="45" customFormat="1" ht="12.75" x14ac:dyDescent="0.2">
      <c r="A328" s="67"/>
      <c r="B328" s="66"/>
      <c r="C328" s="67"/>
      <c r="E328" s="68"/>
      <c r="F328" s="68"/>
      <c r="G328" s="68"/>
      <c r="H328" s="68"/>
      <c r="I328" s="68"/>
      <c r="J328" s="68"/>
    </row>
    <row r="329" spans="1:10" s="45" customFormat="1" ht="12.75" x14ac:dyDescent="0.2">
      <c r="A329" s="67"/>
      <c r="B329" s="66"/>
      <c r="C329" s="67"/>
      <c r="E329" s="68"/>
      <c r="F329" s="68"/>
      <c r="G329" s="68"/>
      <c r="H329" s="68"/>
      <c r="I329" s="68"/>
      <c r="J329" s="68"/>
    </row>
    <row r="330" spans="1:10" s="45" customFormat="1" ht="12.75" x14ac:dyDescent="0.2">
      <c r="A330" s="67"/>
      <c r="B330" s="66"/>
      <c r="C330" s="67"/>
      <c r="E330" s="68"/>
      <c r="F330" s="68"/>
      <c r="G330" s="68"/>
      <c r="H330" s="68"/>
      <c r="I330" s="68"/>
      <c r="J330" s="68"/>
    </row>
    <row r="331" spans="1:10" s="45" customFormat="1" ht="12.75" x14ac:dyDescent="0.2">
      <c r="A331" s="67"/>
      <c r="B331" s="66"/>
      <c r="C331" s="67"/>
      <c r="E331" s="68"/>
      <c r="F331" s="68"/>
      <c r="G331" s="68"/>
      <c r="H331" s="68"/>
      <c r="I331" s="68"/>
      <c r="J331" s="68"/>
    </row>
    <row r="332" spans="1:10" s="45" customFormat="1" ht="12.75" x14ac:dyDescent="0.2">
      <c r="A332" s="67"/>
      <c r="B332" s="66"/>
      <c r="C332" s="67"/>
      <c r="E332" s="68"/>
      <c r="F332" s="68"/>
      <c r="G332" s="68"/>
      <c r="H332" s="68"/>
      <c r="I332" s="68"/>
      <c r="J332" s="68"/>
    </row>
    <row r="333" spans="1:10" s="45" customFormat="1" ht="12.75" x14ac:dyDescent="0.2">
      <c r="A333" s="67"/>
      <c r="B333" s="66"/>
      <c r="C333" s="67"/>
      <c r="E333" s="68"/>
      <c r="F333" s="68"/>
      <c r="G333" s="68"/>
      <c r="H333" s="68"/>
      <c r="I333" s="68"/>
      <c r="J333" s="68"/>
    </row>
    <row r="334" spans="1:10" s="45" customFormat="1" ht="12.75" x14ac:dyDescent="0.2">
      <c r="A334" s="67"/>
      <c r="B334" s="66"/>
      <c r="C334" s="67"/>
      <c r="E334" s="68"/>
      <c r="F334" s="68"/>
      <c r="G334" s="68"/>
      <c r="H334" s="68"/>
      <c r="I334" s="68"/>
      <c r="J334" s="68"/>
    </row>
    <row r="335" spans="1:10" s="45" customFormat="1" ht="12.75" x14ac:dyDescent="0.2">
      <c r="A335" s="67"/>
      <c r="B335" s="66"/>
      <c r="C335" s="67"/>
      <c r="E335" s="68"/>
      <c r="F335" s="68"/>
      <c r="G335" s="68"/>
      <c r="H335" s="68"/>
      <c r="I335" s="68"/>
      <c r="J335" s="68"/>
    </row>
    <row r="336" spans="1:10" s="45" customFormat="1" ht="12.75" x14ac:dyDescent="0.2">
      <c r="A336" s="67"/>
      <c r="B336" s="66"/>
      <c r="C336" s="67"/>
      <c r="E336" s="68"/>
      <c r="F336" s="68"/>
      <c r="G336" s="68"/>
      <c r="H336" s="68"/>
      <c r="I336" s="68"/>
      <c r="J336" s="68"/>
    </row>
    <row r="337" spans="1:10" s="45" customFormat="1" x14ac:dyDescent="0.2">
      <c r="A337" s="67"/>
      <c r="B337" s="69"/>
      <c r="C337" s="67"/>
      <c r="E337" s="68"/>
      <c r="F337" s="68"/>
      <c r="G337" s="68"/>
      <c r="H337" s="68"/>
      <c r="I337" s="68"/>
      <c r="J337" s="68"/>
    </row>
  </sheetData>
  <customSheetViews>
    <customSheetView guid="{88AD28E3-0091-40E6-A339-3CEA50382371}" scale="110" showAutoFilter="1">
      <pane xSplit="4" ySplit="5" topLeftCell="E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1"/>
      <headerFooter alignWithMargins="0">
        <oddFooter>&amp;C&amp;"Arial CE,Tučné"&amp;8&amp;P / &amp;N</oddFooter>
      </headerFooter>
      <autoFilter ref="A5:K14"/>
    </customSheetView>
    <customSheetView guid="{3D8BE884-BD15-4268-B9E1-3B054B69FAF1}" scale="110" showPageBreaks="1" printArea="1" showAutoFilter="1">
      <pane xSplit="4" ySplit="5" topLeftCell="E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2"/>
      <headerFooter alignWithMargins="0">
        <oddFooter>&amp;C&amp;"Arial CE,Tučné"&amp;8&amp;P / &amp;N</oddFooter>
      </headerFooter>
      <autoFilter ref="A5:K14"/>
    </customSheetView>
    <customSheetView guid="{7BD0BDBD-DBAA-4924-8CC2-7C556DCC3416}" showPageBreaks="1" printArea="1" showAutoFilter="1" view="pageBreakPreview">
      <pane xSplit="4" ySplit="5" topLeftCell="E7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3"/>
      <headerFooter alignWithMargins="0">
        <oddFooter>&amp;C&amp;"Arial CE,Tučné"&amp;8&amp;P / &amp;N</oddFooter>
      </headerFooter>
      <autoFilter ref="A5:K14"/>
    </customSheetView>
    <customSheetView guid="{19C35E6D-538F-4917-99C6-1028CAD4C962}" scale="110" showPageBreaks="1" printArea="1" showAutoFilter="1">
      <pane xSplit="4" ySplit="5" topLeftCell="E6" activePane="bottomRight" state="frozen"/>
      <selection pane="bottomRight" activeCell="B12" sqref="B12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4"/>
      <headerFooter alignWithMargins="0">
        <oddFooter>&amp;C&amp;"Arial CE,Tučné"&amp;8&amp;P / &amp;N</oddFooter>
      </headerFooter>
      <autoFilter ref="A5:K14"/>
    </customSheetView>
  </customSheetViews>
  <mergeCells count="13">
    <mergeCell ref="B55:D55"/>
    <mergeCell ref="B23:D23"/>
    <mergeCell ref="B29:D29"/>
    <mergeCell ref="B35:D35"/>
    <mergeCell ref="B42:D42"/>
    <mergeCell ref="B48:D48"/>
    <mergeCell ref="B53:D53"/>
    <mergeCell ref="B19:D19"/>
    <mergeCell ref="B12:D12"/>
    <mergeCell ref="G2:J2"/>
    <mergeCell ref="B1:F2"/>
    <mergeCell ref="G1:K1"/>
    <mergeCell ref="K8:K10"/>
  </mergeCells>
  <phoneticPr fontId="19" type="noConversion"/>
  <printOptions horizontalCentered="1"/>
  <pageMargins left="0.23622047244094491" right="0.23622047244094491" top="0.94488188976377963" bottom="0.74803149606299213" header="0.31496062992125984" footer="0.31496062992125984"/>
  <pageSetup paperSize="9" scale="80" orientation="landscape" r:id="rId5"/>
  <headerFooter alignWithMargins="0">
    <oddFooter>&amp;C&amp;"Arial CE,Tučné"&amp;8&amp;P / &amp;N</oddFooter>
  </headerFooter>
  <rowBreaks count="5" manualBreakCount="5">
    <brk id="12" max="16383" man="1"/>
    <brk id="19" max="16383" man="1"/>
    <brk id="35" max="16383" man="1"/>
    <brk id="42" max="16383" man="1"/>
    <brk id="55" max="16383" man="1"/>
  </rowBreaks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H21"/>
  <sheetViews>
    <sheetView view="pageBreakPreview" zoomScaleNormal="100" workbookViewId="0">
      <selection activeCell="D13" sqref="D13"/>
    </sheetView>
  </sheetViews>
  <sheetFormatPr defaultColWidth="9.140625" defaultRowHeight="12.75" x14ac:dyDescent="0.2"/>
  <cols>
    <col min="1" max="1" width="6.28515625" customWidth="1"/>
    <col min="2" max="2" width="38.7109375" customWidth="1"/>
    <col min="3" max="5" width="14.85546875" customWidth="1"/>
    <col min="6" max="8" width="12.5703125" hidden="1" customWidth="1"/>
  </cols>
  <sheetData>
    <row r="1" spans="1:8" ht="36.75" customHeight="1" x14ac:dyDescent="0.2">
      <c r="A1" s="156"/>
      <c r="B1" s="156"/>
      <c r="C1" s="155" t="s">
        <v>39</v>
      </c>
      <c r="D1" s="155"/>
      <c r="E1" s="155"/>
      <c r="F1" s="155"/>
      <c r="G1" s="155"/>
      <c r="H1" s="155"/>
    </row>
    <row r="2" spans="1:8" ht="5.25" customHeight="1" x14ac:dyDescent="0.2"/>
    <row r="3" spans="1:8" ht="17.25" customHeight="1" x14ac:dyDescent="0.2">
      <c r="A3" s="1" t="s">
        <v>0</v>
      </c>
      <c r="B3" s="1" t="s">
        <v>25</v>
      </c>
      <c r="C3" s="4" t="s">
        <v>28</v>
      </c>
      <c r="D3" s="2" t="s">
        <v>34</v>
      </c>
      <c r="E3" s="2" t="s">
        <v>36</v>
      </c>
      <c r="F3" s="2" t="s">
        <v>29</v>
      </c>
      <c r="G3" s="2" t="s">
        <v>35</v>
      </c>
      <c r="H3" s="2" t="s">
        <v>37</v>
      </c>
    </row>
    <row r="4" spans="1:8" ht="4.5" customHeight="1" x14ac:dyDescent="0.2"/>
    <row r="5" spans="1:8" x14ac:dyDescent="0.2">
      <c r="A5" s="3" t="s">
        <v>1</v>
      </c>
      <c r="B5" s="5" t="s">
        <v>30</v>
      </c>
      <c r="C5" s="6"/>
      <c r="D5" s="6"/>
      <c r="E5" s="6"/>
      <c r="F5" s="6"/>
      <c r="G5" s="6"/>
      <c r="H5" s="6"/>
    </row>
    <row r="6" spans="1:8" x14ac:dyDescent="0.2">
      <c r="A6" s="3" t="s">
        <v>2</v>
      </c>
      <c r="B6" s="5" t="s">
        <v>38</v>
      </c>
      <c r="C6" s="6"/>
      <c r="D6" s="6"/>
      <c r="E6" s="6"/>
      <c r="F6" s="6"/>
      <c r="G6" s="6"/>
      <c r="H6" s="6"/>
    </row>
    <row r="7" spans="1:8" x14ac:dyDescent="0.2">
      <c r="A7" s="3" t="s">
        <v>3</v>
      </c>
      <c r="B7" s="5" t="s">
        <v>31</v>
      </c>
      <c r="C7" s="6"/>
      <c r="D7" s="6"/>
      <c r="E7" s="6"/>
      <c r="F7" s="6"/>
      <c r="G7" s="6"/>
      <c r="H7" s="6"/>
    </row>
    <row r="8" spans="1:8" x14ac:dyDescent="0.2">
      <c r="A8" s="3" t="s">
        <v>4</v>
      </c>
      <c r="B8" s="5" t="s">
        <v>32</v>
      </c>
      <c r="C8" s="6"/>
      <c r="D8" s="6"/>
      <c r="E8" s="6"/>
      <c r="F8" s="6"/>
      <c r="G8" s="6"/>
      <c r="H8" s="6"/>
    </row>
    <row r="9" spans="1:8" x14ac:dyDescent="0.2">
      <c r="A9" s="3" t="s">
        <v>5</v>
      </c>
      <c r="B9" s="5" t="s">
        <v>33</v>
      </c>
      <c r="C9" s="6"/>
      <c r="D9" s="6"/>
      <c r="E9" s="6"/>
      <c r="F9" s="6"/>
      <c r="G9" s="6"/>
      <c r="H9" s="6"/>
    </row>
    <row r="10" spans="1:8" x14ac:dyDescent="0.2">
      <c r="A10" s="3" t="s">
        <v>14</v>
      </c>
      <c r="B10" s="5"/>
      <c r="C10" s="6"/>
      <c r="D10" s="6"/>
      <c r="E10" s="6"/>
      <c r="F10" s="6"/>
      <c r="G10" s="6"/>
      <c r="H10" s="6"/>
    </row>
    <row r="11" spans="1:8" x14ac:dyDescent="0.2">
      <c r="A11" s="3" t="s">
        <v>15</v>
      </c>
      <c r="B11" s="5"/>
      <c r="C11" s="6"/>
      <c r="D11" s="6"/>
      <c r="E11" s="6"/>
      <c r="F11" s="6"/>
      <c r="G11" s="6"/>
      <c r="H11" s="6"/>
    </row>
    <row r="12" spans="1:8" x14ac:dyDescent="0.2">
      <c r="A12" s="3" t="s">
        <v>16</v>
      </c>
      <c r="B12" s="5"/>
      <c r="C12" s="6"/>
      <c r="D12" s="6"/>
      <c r="E12" s="6"/>
      <c r="F12" s="6"/>
      <c r="G12" s="6"/>
      <c r="H12" s="6"/>
    </row>
    <row r="13" spans="1:8" x14ac:dyDescent="0.2">
      <c r="A13" s="3" t="s">
        <v>17</v>
      </c>
      <c r="B13" s="5"/>
      <c r="C13" s="6"/>
      <c r="D13" s="6"/>
      <c r="E13" s="6"/>
      <c r="F13" s="6"/>
      <c r="G13" s="6"/>
      <c r="H13" s="6"/>
    </row>
    <row r="14" spans="1:8" x14ac:dyDescent="0.2">
      <c r="A14" s="3" t="s">
        <v>18</v>
      </c>
      <c r="B14" s="5"/>
      <c r="C14" s="6"/>
      <c r="D14" s="6"/>
      <c r="E14" s="6"/>
      <c r="F14" s="6"/>
      <c r="G14" s="6"/>
      <c r="H14" s="6"/>
    </row>
    <row r="15" spans="1:8" x14ac:dyDescent="0.2">
      <c r="A15" s="3" t="s">
        <v>19</v>
      </c>
      <c r="B15" s="5"/>
      <c r="C15" s="6"/>
      <c r="D15" s="6"/>
      <c r="E15" s="6"/>
      <c r="F15" s="6"/>
      <c r="G15" s="6"/>
      <c r="H15" s="6"/>
    </row>
    <row r="16" spans="1:8" x14ac:dyDescent="0.2">
      <c r="A16" s="3" t="s">
        <v>20</v>
      </c>
      <c r="B16" s="5"/>
      <c r="C16" s="6"/>
      <c r="D16" s="6"/>
      <c r="E16" s="6"/>
      <c r="F16" s="6"/>
      <c r="G16" s="6"/>
      <c r="H16" s="6"/>
    </row>
    <row r="17" spans="1:8" x14ac:dyDescent="0.2">
      <c r="A17" s="3" t="s">
        <v>21</v>
      </c>
      <c r="B17" s="5"/>
      <c r="C17" s="6"/>
      <c r="D17" s="6"/>
      <c r="E17" s="6"/>
      <c r="F17" s="6"/>
      <c r="G17" s="6"/>
      <c r="H17" s="6"/>
    </row>
    <row r="18" spans="1:8" x14ac:dyDescent="0.2">
      <c r="A18" s="3" t="s">
        <v>22</v>
      </c>
      <c r="B18" s="5"/>
      <c r="C18" s="6"/>
      <c r="D18" s="6"/>
      <c r="E18" s="6"/>
      <c r="F18" s="6"/>
      <c r="G18" s="6"/>
      <c r="H18" s="6"/>
    </row>
    <row r="19" spans="1:8" x14ac:dyDescent="0.2">
      <c r="A19" s="3" t="s">
        <v>23</v>
      </c>
      <c r="B19" s="5"/>
      <c r="C19" s="6"/>
      <c r="D19" s="6"/>
      <c r="E19" s="6"/>
      <c r="F19" s="6"/>
      <c r="G19" s="6"/>
      <c r="H19" s="6"/>
    </row>
    <row r="20" spans="1:8" x14ac:dyDescent="0.2">
      <c r="A20" s="3" t="s">
        <v>24</v>
      </c>
      <c r="B20" s="5"/>
      <c r="C20" s="6"/>
      <c r="D20" s="6"/>
      <c r="E20" s="6"/>
      <c r="F20" s="6"/>
      <c r="G20" s="6"/>
      <c r="H20" s="6"/>
    </row>
    <row r="21" spans="1:8" ht="4.5" customHeight="1" x14ac:dyDescent="0.2"/>
  </sheetData>
  <customSheetViews>
    <customSheetView guid="{88AD28E3-0091-40E6-A339-3CEA50382371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1"/>
      <headerFooter alignWithMargins="0">
        <oddFooter>&amp;L&amp;F/&amp;A&amp;C&amp;"Arial CE,tučné"Page &amp;P of &amp;N</oddFooter>
      </headerFooter>
    </customSheetView>
    <customSheetView guid="{3D8BE884-BD15-4268-B9E1-3B054B69FAF1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2"/>
      <headerFooter alignWithMargins="0">
        <oddFooter>&amp;L&amp;F/&amp;A&amp;C&amp;"Arial CE,tučné"Page &amp;P of &amp;N</oddFooter>
      </headerFooter>
    </customSheetView>
    <customSheetView guid="{7BD0BDBD-DBAA-4924-8CC2-7C556DCC3416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3"/>
      <headerFooter alignWithMargins="0">
        <oddFooter>&amp;L&amp;F/&amp;A&amp;C&amp;"Arial CE,tučné"Page &amp;P of &amp;N</oddFooter>
      </headerFooter>
    </customSheetView>
    <customSheetView guid="{19C35E6D-538F-4917-99C6-1028CAD4C962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4"/>
      <headerFooter alignWithMargins="0">
        <oddFooter>&amp;L&amp;F/&amp;A&amp;C&amp;"Arial CE,tučné"Page &amp;P of &amp;N</oddFooter>
      </headerFooter>
    </customSheetView>
  </customSheetViews>
  <mergeCells count="2">
    <mergeCell ref="C1:H1"/>
    <mergeCell ref="A1:B1"/>
  </mergeCells>
  <phoneticPr fontId="0" type="noConversion"/>
  <printOptions horizontalCentered="1"/>
  <pageMargins left="0.4" right="0.4" top="1.02" bottom="0.98425196850393704" header="0.51181102362204722" footer="0.51181102362204722"/>
  <pageSetup paperSize="9" orientation="portrait" r:id="rId5"/>
  <headerFooter alignWithMargins="0">
    <oddFooter>&amp;L&amp;F/&amp;A&amp;C&amp;"Arial CE,tučné"Page &amp;P of &amp;N</oddFooter>
  </headerFooter>
  <drawing r:id="rId6"/>
</worksheet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</vt:i4>
      </vt:variant>
    </vt:vector>
  </HeadingPairs>
  <TitlesOfParts>
    <vt:vector size="9" baseType="lpstr">
      <vt:lpstr>Titulni list</vt:lpstr>
      <vt:lpstr>Celkem</vt:lpstr>
      <vt:lpstr>Cena_Rozklad</vt:lpstr>
      <vt:lpstr>Unit_Prices_Utilities</vt:lpstr>
      <vt:lpstr>Cena_Rozklad!Názvy_tisku</vt:lpstr>
      <vt:lpstr>Unit_Prices_Utilities!Názvy_tisku</vt:lpstr>
      <vt:lpstr>Celkem!Oblast_tisku</vt:lpstr>
      <vt:lpstr>Cena_Rozklad!Oblast_tisku</vt:lpstr>
      <vt:lpstr>'Titulni list'!Oblast_tisku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schatteb</dc:creator>
  <cp:lastModifiedBy>Kneifl Jaromír</cp:lastModifiedBy>
  <cp:lastPrinted>2022-01-10T08:33:17Z</cp:lastPrinted>
  <dcterms:created xsi:type="dcterms:W3CDTF">2010-06-02T06:22:25Z</dcterms:created>
  <dcterms:modified xsi:type="dcterms:W3CDTF">2023-03-29T07:44:12Z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2022-08-23T08:24:46Z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7cdac86f-75f3-42ed-9a22-ecbc47759789</vt:lpwstr>
  </property>
  <property fmtid="{D5CDD505-2E9C-101B-9397-08002B2CF9AE}" pid="8" name="MSIP_Label_c135c4ba-2280-41f8-be7d-6f21d368baa3_ContentBits">
    <vt:lpwstr>0</vt:lpwstr>
  </property>
</Properties>
</file>